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11760" tabRatio="852" firstSheet="1" activeTab="1"/>
  </bookViews>
  <sheets>
    <sheet name="bov" sheetId="30" r:id="rId1"/>
    <sheet name="s1" sheetId="48" r:id="rId2"/>
    <sheet name="s2" sheetId="68" r:id="rId3"/>
    <sheet name="s3" sheetId="69" r:id="rId4"/>
    <sheet name="s4" sheetId="86" r:id="rId5"/>
    <sheet name="s5" sheetId="88" r:id="rId6"/>
    <sheet name="s6" sheetId="89" r:id="rId7"/>
    <sheet name="s7" sheetId="101" r:id="rId8"/>
  </sheets>
  <definedNames>
    <definedName name="_xlnm.Print_Area" localSheetId="1">'s1'!$A$1:$G$231</definedName>
    <definedName name="_xlnm.Print_Titles" localSheetId="1">'s1'!$7:$7</definedName>
    <definedName name="_xlnm.Print_Titles" localSheetId="2">'s2'!$7:$7</definedName>
    <definedName name="_xlnm.Print_Titles" localSheetId="3">'s3'!$8:$8</definedName>
    <definedName name="_xlnm.Print_Titles" localSheetId="4">'s4'!$7:$7</definedName>
    <definedName name="_xlnm.Print_Titles" localSheetId="5">'s5'!$7:$7</definedName>
    <definedName name="_xlnm.Print_Titles" localSheetId="6">'s6'!$7:$7</definedName>
    <definedName name="_xlnm.Print_Titles" localSheetId="7">'s7'!$7:$7</definedName>
  </definedNames>
  <calcPr calcId="114210" fullCalcOnLoad="1"/>
</workbook>
</file>

<file path=xl/calcChain.xml><?xml version="1.0" encoding="utf-8"?>
<calcChain xmlns="http://schemas.openxmlformats.org/spreadsheetml/2006/main">
  <c r="G236" i="48"/>
  <c r="G42" i="101"/>
  <c r="G43"/>
  <c r="G47" i="89"/>
  <c r="G46"/>
  <c r="G61" i="88"/>
  <c r="G60"/>
  <c r="G63" i="86"/>
  <c r="G62"/>
  <c r="G170" i="69"/>
  <c r="G169"/>
  <c r="G95" i="68"/>
  <c r="G94"/>
  <c r="G230" i="48"/>
  <c r="G231"/>
</calcChain>
</file>

<file path=xl/sharedStrings.xml><?xml version="1.0" encoding="utf-8"?>
<sst xmlns="http://schemas.openxmlformats.org/spreadsheetml/2006/main" count="557" uniqueCount="278">
  <si>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</si>
  <si>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</si>
  <si>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</si>
  <si>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</si>
  <si>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</si>
  <si>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</si>
  <si>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</si>
  <si>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</si>
  <si>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ÀÝ¹³Ù»ÝÁ /Ñ³½. ¹ñ./</t>
  </si>
  <si>
    <t>ì»ñ³¹Çñ Í³Ëë»ñ 13.3%</t>
  </si>
  <si>
    <t>Þ³ÑáõÛÃ 11%</t>
  </si>
  <si>
    <t>´³ó³ïñ³·Çñ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</si>
  <si>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</si>
  <si>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</si>
  <si>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</si>
  <si>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ßáõÏ³</t>
  </si>
  <si>
    <t>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</si>
  <si>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</si>
  <si>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</si>
  <si>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</si>
  <si>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</si>
  <si>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ï»Õ</t>
  </si>
  <si>
    <t>E46-124</t>
  </si>
  <si>
    <t>ø³Ý¹Ù³Ý »õ ³å³ÙáÝï³ÅÙ³Ý ³ßË³ï³ÝùÝ»ñ</t>
  </si>
  <si>
    <t>E8-169</t>
  </si>
  <si>
    <t>Ð³ï³ÏÝ»ñ</t>
  </si>
  <si>
    <t>E15-660</t>
  </si>
  <si>
    <t>E15-661</t>
  </si>
  <si>
    <t>Р11-225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</si>
  <si>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</si>
  <si>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ä³ï»ñÇ Ï³éáõóáõÙ</t>
  </si>
  <si>
    <t>æ»ñÙ³Ù»Ïáõë³óáõÙ</t>
  </si>
  <si>
    <t>²ñï³ùÇÝ Ñ³ñ¹³ñáõÙ
/ÙÇ³ÛÝ í»ñçÝ³ß»ñï»ñ/</t>
  </si>
  <si>
    <t>Ü»ñùÇÝ Ñ³ñ¹³ñáõÙ
/ÙÇ³ÛÝ í»ñçÝ³ß»ñï»ñ/</t>
  </si>
  <si>
    <t>P5-42</t>
  </si>
  <si>
    <t>8-402-2
K=0.4</t>
  </si>
  <si>
    <t>8-591-7
K=0.4</t>
  </si>
  <si>
    <t>8-603-1
K=0.4</t>
  </si>
  <si>
    <t>ÞÇÝ. ³ÕµÇ Ñ³í³ùáõÙ, µ³ñÓáõÙ »õ ï»Õ³÷áËáõÙ 3ÏÙ</t>
  </si>
  <si>
    <t>C310-3
ï.Ù.Ï. 29</t>
  </si>
  <si>
    <t>E15-603</t>
  </si>
  <si>
    <t>E20-409</t>
  </si>
  <si>
    <t>E16-262
K=0.5</t>
  </si>
  <si>
    <t>Éáõë³ÙáõïÇ µ³óíáÕ ÷»ÕÏÇ ë³ÑÙ³Ý³÷³ÏÇã</t>
  </si>
  <si>
    <t>8-591-10</t>
  </si>
  <si>
    <t>8-591-7</t>
  </si>
  <si>
    <t>11-618-1</t>
  </si>
  <si>
    <t>ê³ñù³íáñáõÙÝ»ñÇ ä³ßïå³ÝÇã Ñ³ñÙ³ñ³Ýù
УЗО, 63², 220ì</t>
  </si>
  <si>
    <t>8-525-2</t>
  </si>
  <si>
    <t>8-525-1</t>
  </si>
  <si>
    <t>äáÉÇåñáåÇÉ»Ý³ÛÇÝ ¹»ï³ÉÝ»ñ</t>
  </si>
  <si>
    <t>äáÉÇåñáåÇÉ»Ý³ÛÇÝ ¹»ï³ÉÝ»ñ, ³é³Ýó å³ñáõñÇ</t>
  </si>
  <si>
    <t>12-811-1</t>
  </si>
  <si>
    <t>æ»éáõóÙ³Ý Ù³ñïÏáóÇ µ³ñÓ³Ï</t>
  </si>
  <si>
    <t>ê³ñù³íáñáõÙÝ»ñ</t>
  </si>
  <si>
    <t>Ô»Ï³í³ñÙ³Ý í³Ñ³Ý³Ï</t>
  </si>
  <si>
    <t>ÌËÇ ¹»ï»Ïïáñ</t>
  </si>
  <si>
    <t>ìÃ³ñ³ÛÇÝ Ù³ñïáó</t>
  </si>
  <si>
    <t>Þ³ñÅÙ³Ý ¹»ï»Ïïáñ</t>
  </si>
  <si>
    <t>¸é³Ý СМК</t>
  </si>
  <si>
    <t>Ü»ñëÇ ³½¹³ñ³ñÇã</t>
  </si>
  <si>
    <t>¸ñëÇ ³½¹³ñ³ñÇã</t>
  </si>
  <si>
    <t>Ø³ÉáõË</t>
  </si>
  <si>
    <t>Ïñ³ÏÙ³ñÇã</t>
  </si>
  <si>
    <t>10-742-1</t>
  </si>
  <si>
    <t>8-122-1</t>
  </si>
  <si>
    <t>10-743-2</t>
  </si>
  <si>
    <t>10-744-5</t>
  </si>
  <si>
    <t>10-52-1</t>
  </si>
  <si>
    <t>8-471-1</t>
  </si>
  <si>
    <t>8-472-10</t>
  </si>
  <si>
    <t>ÞÇÝ³ñ³ñ³Ï³Ý ³ßË³ï³ÝùÝ»ñ</t>
  </si>
  <si>
    <t>¾É»Ïïñ³ï»ËÝÇÏ³Ï³Ý ³ßË³ï³ÝùÝ»ñ</t>
  </si>
  <si>
    <t>æ»éáõóáõÙ</t>
  </si>
  <si>
    <t>Èáõë³ïáõÝ»ñ</t>
  </si>
  <si>
    <t>Î³ÑáõÛù</t>
  </si>
  <si>
    <t>8-418-1</t>
  </si>
  <si>
    <t>²Ù÷á÷³·Çñ</t>
  </si>
  <si>
    <t>Ð³Ï³ÙÇç³ï³ÛÇÝ ó³Ýó</t>
  </si>
  <si>
    <t>²ÝÏÛáõÝ³íáñ åáÕå³ï  50x50x5ÙÙ - L=2,5Ù, ÑáÕ³ÝóÙ³Ý Ñ³Ù³ñ</t>
  </si>
  <si>
    <r>
      <t xml:space="preserve">ÊáÕáí³Ï³ß³ñÇ ³ÝóÏ³óáõÙ åáÉÇåñáåÇÉ»Ý³ÛÇÝ /PN-10/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</si>
  <si>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t>8-601-2</t>
  </si>
  <si>
    <t>æ»éáõóÙ³Ý Ù³ñïÏáóÇ ÷³Ï³Ý í»ñÇÝ</t>
  </si>
  <si>
    <t>æ»éáõóÙ³Ý Ù³ñïÏáóÇ ÷³Ï³Ý ëïáñÇÝ</t>
  </si>
  <si>
    <t>ú¹³Ñ»é³óÙ³Ý ÷³Ï³Ý</t>
  </si>
  <si>
    <t>²Ù÷á÷ Ý³Ë³Ñ³ßÇí N1</t>
  </si>
  <si>
    <t>Ü³Ë³Ñ³ßÇí N1</t>
  </si>
  <si>
    <t>²Ù÷á÷ Ý³Ë³Ñ³ßÇí N2</t>
  </si>
  <si>
    <t>Ü³Ë³Ñ³ßÇí N2</t>
  </si>
  <si>
    <t>²Ù÷á÷ Ý³Ë³Ñ³ßÇí N3</t>
  </si>
  <si>
    <t>Ü³Ë³Ñ³ßÇí N3</t>
  </si>
  <si>
    <t>²Ù÷á÷ Ý³Ë³Ñ³ßÇí N4</t>
  </si>
  <si>
    <t>Ü³Ë³Ñ³ßÇí N4</t>
  </si>
  <si>
    <t>²Ù÷á÷ Ý³Ë³Ñ³ßÇí N5</t>
  </si>
  <si>
    <t>Ü³Ë³Ñ³ßÇí N5</t>
  </si>
  <si>
    <t>²Ù÷á÷ Ý³Ë³Ñ³ßÇí N6</t>
  </si>
  <si>
    <t>Ü³Ë³Ñ³ßÇí N6</t>
  </si>
  <si>
    <t>²Ù÷á÷ Ý³Ë³Ñ³ßÇí N7</t>
  </si>
  <si>
    <t>Ü³Ë³Ñ³ßÇí N7</t>
  </si>
  <si>
    <t>8-472-2</t>
  </si>
  <si>
    <t>Þ»ñï³íáñ åáÕå³ï —40x4, Ëñ³ÙáõÕáõÙ</t>
  </si>
  <si>
    <t>Èáï 1</t>
  </si>
  <si>
    <t>Èáï 2</t>
  </si>
  <si>
    <t>Èáï 3</t>
  </si>
  <si>
    <t>Èáï 4</t>
  </si>
  <si>
    <t>Èáï 5</t>
  </si>
  <si>
    <t>Èáï 6</t>
  </si>
  <si>
    <t>Èáï 7</t>
  </si>
  <si>
    <t>²Ýíï³Ý·áõÃÛ³Ý Ñ³Ù³Ï³ñ·»ñ</t>
  </si>
  <si>
    <t>8-145-1</t>
  </si>
  <si>
    <r>
      <t>ВВГ-1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</si>
  <si>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</si>
  <si>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</si>
  <si>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</si>
  <si>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t>E15-246a
ÏÇñ.</t>
  </si>
  <si>
    <t>¾Ý»ñ·³³ñ¹ÛáõÝ³í»ïáõÃÛ³Ý µ³ñÓñ³óáõÙ</t>
  </si>
  <si>
    <t>E10-139</t>
  </si>
  <si>
    <t>ê³É»ñÇó ÙÇçÝáñÙÝ»ñÇ ù³Ý¹áõÙ</t>
  </si>
  <si>
    <t>¶ñ³ë»ÝÛ³ÏÇ »õ Ý³Ë³ÙáõïùÇ ï³ñ³ÍùáõÙ µáÉáñ ï»ë³ÏÇ Ù³ÉáõËÝ»ñÇ ³å³ÙáÝï³ÅáõÙ</t>
  </si>
  <si>
    <t>´áÉáñ ¿É»Ïïñ³Ï³Ý í³ñ¹³ÏÝ»ñÇ »õ ³Ýç³ïÇãÝ»ñÇ ³å³ÙáÝï³ÅáõÙ ø²¶-Ç »õ Ý³Ë³ÙáõïùÇ ï³ñ³ÍùáõÙ</t>
  </si>
  <si>
    <t>´áÉáñ Éáõë³ïáõÝ»ñÇ ³å³ÙáÝï³ÅáõÙª ë»ÝÛ³ÏÝ»ñáõÙ, Ý³Ë³ëñ³ÑáõÙ, Ý³Ë³ÙáõïùáõÙ</t>
  </si>
  <si>
    <r>
      <t xml:space="preserve">ú¹³ï³ñ åÉ³ëïÇÏ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</si>
  <si>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²É»Ï³µáÝ¹Ç ÃÇÃ»ÕÇ ³Ùñ³óáõÙ å³ï»ñÇÝ, ç»éáõóÇãÝ»ñÇ »ï»õáõÙ, ç»éáõóÇãÝ»ñÇ Ù³Ï»ñ»ëÇ ã³÷áí /5 ï»Õ/</t>
  </si>
  <si>
    <t>E46-103</t>
  </si>
  <si>
    <t>E46-88</t>
  </si>
  <si>
    <t>Р17-65</t>
  </si>
  <si>
    <t>E16-34</t>
  </si>
  <si>
    <t>²ÛÉ ³ßË³ï³ÝùÝ»ñ
ú¹³÷áËáõÃÛáõÝ</t>
  </si>
  <si>
    <t>1 ï»Õ³Ýáó í³ñ¹³ÏÇ/³Ýç³ïÇãÇ ïáõ÷, Ý»ñÏ³éáõóíáÕ</t>
  </si>
  <si>
    <t>2 ï»Õ³Ýáó í³ñ¹³ÏÇ/³Ýç³ïÇãÇ ïáõ÷, Ý»ñÏ³éáõóíáÕ</t>
  </si>
  <si>
    <t>4 ï»Õ³Ýáó í³ñ¹³ÏÇ/³Ýç³ïÇãÇ ïáõ÷, Ý»ñÏ³éáõóíáÕ</t>
  </si>
  <si>
    <t>2 ï»Õ³Ýáó í³ñ¹³ÏÝ»ñÇ ï»Õ³¹ñáõÙ Ñ³Ù³Ï³ñ·ÇãÝ»ñÇ Ñ³Ù³ñ, í»ñ³¹Çñ /Ñ³ïáõÏ ë»Õ³ÝÝ»ñÇ ï³Ï ÙáÝï³Å»Éáõ Ñ³Ù³ñ/ ÑáÕ³ÝóáõÙáí</t>
  </si>
  <si>
    <t>²Ýç³ïÇãÝ»ñÇ ï»Õ³¹ñáõÙ »ñ»ù ëï»ÕÝáí</t>
  </si>
  <si>
    <t>8-406-1</t>
  </si>
  <si>
    <r>
      <t xml:space="preserve">ÊáÕáí³ÏÝ»ñÇ ç»ñÙ³Ù»ÏáõëÇã, Ý»ñùÇÝ ïñ³Ù³·ÇÍÁª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</si>
  <si>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æñÇ ÷³Ï³Ý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</si>
  <si>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t>E18-229</t>
  </si>
  <si>
    <t>հատ</t>
  </si>
  <si>
    <t>շուկա</t>
  </si>
  <si>
    <t>Տրանսպորտային ծախսեր</t>
  </si>
  <si>
    <t>¶Ýí³Í Éáõë³ïáõÝ»ñÇ ï»Õ³¹ñáõÙ</t>
  </si>
  <si>
    <t>¾É»Ïïñ³Ï³Ý ßÕÃ³ÛÇ ³íïáÙ³ï ³Ýç³ïÇã ÙÇ³µ»õ»é, 40² »õñáå³Ï³Ý ëï³Ý¹³ñïÇ, µñ»Ý¹³ÛÇÝ ³ñï³¹ñáõÃÛ³Ý</t>
  </si>
  <si>
    <t>¾É»Ïïñ³Ï³Ý ßÕÃ³ÛÇ ³íïáÙ³ï ³Ýç³ïÇã ÙÇ³µ»õ»é, 10² »õñáå³Ï³Ý ëï³Ý¹³ñïÇ, µñ»Ý¹³ÛÇÝ ³ñï³¹ñáõÃÛ³Ý</t>
  </si>
  <si>
    <t>¾É»Ïïñ³Ï³Ý ßÕÃ³ÛÇ ³íïáÙ³ï ³Ýç³ïÇã ÙÇ³µ»õ»é, 2² »õñáå³Ï³Ý ëï³Ý¹³ñïÇ, µñ»Ý¹³ÛÇÝ ³ñï³¹ñáõÃÛ³Ý</t>
  </si>
  <si>
    <t>ä³ï»ñÇ ëí³ÕáõÙ ·ÇåëáÝÇï³ÛÇÝ ß³Õ³Ëáí, Ý»ñ³éÛ³É ß»åáõÃÛáõÝÝ»ñÁ</t>
  </si>
  <si>
    <t>E15-247a
ÏÇñ.</t>
  </si>
  <si>
    <t>¾É»Ïïñ³Ï³Ý ßÕÃ³ÛÇ ³íïáÙ³ï ³Ýç³ïÇã »ñÏµ»õ»é, 63² »õñáå³Ï³Ý ëï³Ý¹³ñïÇ, µñ»Ý¹³ÛÇÝ ³ñï³¹ñáõÃÛ³Ý</t>
  </si>
  <si>
    <t>¾É»Ïïñ³Ï³Ý ßÕÃ³ÛÇ ³íïáÙ³ï ³Ýç³ïÇã »ñÏµ»õ»é, 10² »õñáå³Ï³Ý ëï³Ý¹³ñïÇ, µñ»Ý¹³ÛÇÝ ³ñï³¹ñáõÃÛ³Ý</t>
  </si>
  <si>
    <t>3770x2050ÙÙ ã³÷»ñÇ Éáõë³Ùáõï 5 ËóÇÏ³ÝÇ, ³ÉÛáõÙÇÝ» åñáýÇÉ /60ÙÙ/, ³å³Ï»÷³Ã»Ãáí, ç»ñÙ³Ï³Ùñç³Ïáí, ßñç³Ý³ÏÇ ·áõÛÝÁª RAL 9010, å³ñ½ ÷»ÕÏáí µ³óíáÕ</t>
  </si>
  <si>
    <t>3740x2050ÙÙ ã³÷»ñÇ Éáõë³Ùáõï 5 ËóÇÏ³ÝÇ, ³ÉÛáõÙÇÝ» åñáýÇÉ /60ÙÙ/, ³å³Ï»÷³Ã»Ãáí, ç»ñÙ³Ï³Ùñç³Ïáí, ßñç³Ý³ÏÇ ·áõÛÝÁª RAL 9010, å³ñ½ ÷»ÕÏáí µ³óíáÕ</t>
  </si>
  <si>
    <t>3740x2050ÙÙ ã³÷»ñÇ Éáõë³Ùáõï 5 ËóÇÏ³ÝÇ, ³ÉÛáõÙÇÝ» åñáýÇÉ /60ÙÙ/, ³å³Ï»÷³Ã»Ãáí, ç»ñÙ³Ï³Ùñç³Ïáí, ßñç³Ý³ÏÇ ·áõÛÝÁª RAL 9010, å³ñ½ ÷»ÕÏáí ãµ³óíáÕ</t>
  </si>
  <si>
    <t>E10-104</t>
  </si>
  <si>
    <t>ä³ïáõÑ³Ý³·á·»ñÇ ï»Õ³¹ñáõÙ</t>
  </si>
  <si>
    <t>180ÙÙ É³ÛÝáõÃÛ³Ùµ Ý»ñùÇÝ µ³ñÓñáñ³Ï, ³ñ»õ³¹ÇÙ³óÏáõÝ åÉ³ëïÇÏ Éáõë³Ùáõï³·á·»ñ</t>
  </si>
  <si>
    <t>¾É»Ïïñ³Ï³Ý í³ñ¹³ÏÝ»ñÇ ï»Õ³¹ñáõÙ, ïÇå F, CEE 7/4, ÑáÕ³ÝóáõÙáí /·»ñÙ³Ý³Ï³Ý ëï³Ý¹³ñïÇ/ Ñ³Ù³Ó³ÛÝ ГОСТ 7396.1-89 - ïÇå C2</t>
  </si>
  <si>
    <t>²Ýç³ïÇãÇ ï»Õ³¹ñáõÙ »ñ»ù ëï»ÕÝáí</t>
  </si>
  <si>
    <r>
      <t>ВВГ-1 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³ÝóÏ³óáõÙ, Ã³÷³ÝóÇÏ å³ßïå³ÝÇã å³ïÛ³Ýáí, Ñ³ïí³ÍùÁª ÏÉáñ</t>
    </r>
  </si>
  <si>
    <t>²éÏ³ 12 ë»ÏóÇ³Ýáó ç»éáõóÙ³Ý Ù³ñïÏáóÝ»ñÇ µ³Å³ÝáõÙ 6-Ï³Ý ë»ÏóÇ³Ý»ñÇ »õ í»ñ³ï»Õ³¹ñáõÙ</t>
  </si>
  <si>
    <t>²éÏ³ 12 ë»ÏóÇ³Ýáó ç»éáõóÙ³Ý Ù³ñïÏáóÝ»ñÇ í»ñ³ï»Õ³¹ñáõÙ</t>
  </si>
  <si>
    <t>P17-44</t>
  </si>
  <si>
    <t>P17-152</t>
  </si>
  <si>
    <t>Ð³í»ÉÛ³É Ãí³ÛÇÝ µ³Ý³ÉÇ ë»ñí»ñÇ å³Ñ³ñ³ÝÇ ¹é³Ý Ñ³Ù³ñ</t>
  </si>
  <si>
    <t>Վերադիր լուսատու 950x150x140 մմ չափերի, 3x18Վտ LED T5 կամ T8 ձողային լամպերի համար: Առաստաղին ձգելու բոլոր պիտույքների հետ միասին՝ կոմպլեկտով: Հողանցումով: Պատրաստվում է նախագծով տրված գծագրին համապատասխան</t>
  </si>
  <si>
    <t>Վերադիր լուսատու 1250x150x140 մմ չափերի, 3x18Վտ LED T5 ձողային լամպերի համար: Առաստաղին ձգելու բոլոր պիտույքների հետ միասին՝ կոմպլեկտով: Հողանցումով: Պատրաստվում է նախագծով տրված գծագրին համապատասխան</t>
  </si>
  <si>
    <t>Էներգաարդյունավետ LED լամպ, ձողային, L=900 մմ, 18 Վտ, 6000K, T5, 1500 Լյումեն, առանց տրանսֆորմատորի անհրաժեշտության</t>
  </si>
  <si>
    <t>Էներգաարդյունավետ LED լամպ, ձողային, L=1200 մմ, 16 Վտ, 6000K, T5, 1100 Լյումեն, , առանց տրանսֆորմատորի անհրաժեշտության</t>
  </si>
  <si>
    <t>Էներգաարդյունավետ LED լամպ, bulb, 18 Վտ, 1350 Լյումեն</t>
  </si>
  <si>
    <t>Էներգաարդյունավետ LED լամպ, bulb, 24 Վտ, 2150 Լյումեն</t>
  </si>
  <si>
    <r>
      <t>Ø³Ýñ³Ñ³ï³ÏÇ /áñÇó 3.3Ù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É³ÙÇÝ³ï» Ñ³ï³Ï// ù³Ý¹áõÙ, »õ íñ³ÛÇó ÷é³Í ³ñÑ»ëï³Ï³Ý ·áñ·Ç, ÉÇÝáÉÇáõÙÇ Ñ»é³óáõÙ</t>
    </r>
  </si>
  <si>
    <r>
      <t>Ð³ï³ÏÇ ³éÏ³ ÑÇÙÝ³ï³ÏÇ /ó»Ù»Ýï-³í³½³ÛÇÝ ß»ñï T</t>
    </r>
    <r>
      <rPr>
        <vertAlign val="subscript"/>
        <sz val="8"/>
        <rFont val="Arial Armenian"/>
        <family val="2"/>
      </rPr>
      <t>max</t>
    </r>
    <r>
      <rPr>
        <sz val="8"/>
        <rFont val="Arial Armenian"/>
        <family val="2"/>
      </rPr>
      <t>=45ÙÙ/ ù³Ý¹áõÙ, ÙÇÝã»õ ÏáÝëïñáõÉïÇí Í³ÍÏÇ ë³ÉÁ /ç»éáõóÙ³Ý ËáÕáí³ÏÝ»ñÁ Ñ³ï³ÏÇ ÙÇçáí ÙáÝï³Å»Éáõ Ñ³Ù³ñ/</t>
    </r>
  </si>
  <si>
    <t>E46-119
E46-120</t>
  </si>
  <si>
    <t>ö³ÛïÛ³ »õ äìø ßñÇß³ÏÝ»ñÇ ù³Ý¹áõÙ</t>
  </si>
  <si>
    <t>E46-87
ÏÇñ.</t>
  </si>
  <si>
    <t>E46-122</t>
  </si>
  <si>
    <t>äìø ÙÇçÝáñÙÇ ù³Ý¹áõÙ</t>
  </si>
  <si>
    <t>äìø, »ñÏß»ñï ³å³Ï»÷³Ã»Ãáí Éáõë³ÙáõïÝ»ñÇ ù³Ý¹áõÙ /2000x2050ÙÙ - 1 Ñ³ï, 3770x2050ÙÙ - 1 Ñ³ï, 3740x2050ÙÙ - 1 Ñ³ï/</t>
  </si>
  <si>
    <t>ö³ÛïÛ³ ¹é³Ý ³å³ÙáÝï³ÅáõÙ /1000x2250ÙÙ ã³÷»ñÇ - 1 Ñ³ï/</t>
  </si>
  <si>
    <t>äìø ¹éÝ»ñÇ ³å³ÙáÝï³ÅáõÙ /850x2960ÙÙ - 1 Ñ³ï, 900x2250ÙÙ - 1 Ñ³ï//</t>
  </si>
  <si>
    <t>¶ñ³ë»ÝÛ³ÏÇ ï³ñ³ÍùáõÙ µáÉáñ ÑÇÝ ç»éáõóÙ³Ý ËáÕáí³ÏÝ»ñÇ ³å³ÙáÝï³ÅáõÙ</t>
  </si>
  <si>
    <t>ä³ï»ñÇ íñ³ÛÇó Ñ³ñ¹³ñ³ñ³Ï³Ý ß»ñï»ñÇ ù³Ý¹áõÙ, Ý»ñ³éÛ³É ß»åáõÃÛáõÝÝ»ñÁ /µ³óÇ Ý³Ë³ÙáõïùÇó/</t>
  </si>
  <si>
    <t>ÐÇÝ ã³ßË³ïáÕ û¹áñ³ÏÇãÇ ³å³ÙáÝï³ÅáõÙ å³ïÇ ÙÇçÇó</t>
  </si>
  <si>
    <t>20-845
ÏÇñ.
K=0.4</t>
  </si>
  <si>
    <t>E8-140</t>
  </si>
  <si>
    <t>Þ³ñí³Íù Ã»Ã»õ³µ»ïáÝ» µÉáÏÝ»ñÇó 200x200x400ÙÙ ³ñï³ùÇÝ å³ïÇ Ù»ç, ³å³ÙáÝï³Åí³Í û¹áñ³ÏÇãÇ µ³óí³ÍùÇ Ù»ç, ÇÝãå»ë Ý³»õ ë»ÝÛ³ÏÇ Ý»ñëáõÙ</t>
  </si>
  <si>
    <r>
      <t>²ñï³ùÇÝ å³ïÇ 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=340 »õ 440ÙÙ/ Ù»ç û¹³ÝóùÝ»ñÇ ËáÕáí³ÏÝ»ñÇ /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100ÙÙ/ ßáõñçÁ ç»ñÙ³Ù»Ïáõë³óáõÙ, ÷ùíáÕ ÷ãáíÇ ÝÛáõÃáí</t>
    </r>
  </si>
  <si>
    <r>
      <t xml:space="preserve">²ñï³ùÇÝ å³ïÇ ç»ñÙ³Ù»Ïáõë³óáõÙ ³ñï³ÙÕí³Í ÷ñ÷ñ³åáÉÇëïÇñáÉáí, </t>
    </r>
    <r>
      <rPr>
        <sz val="8"/>
        <rFont val="Symbol"/>
        <family val="2"/>
      </rPr>
      <t>d</t>
    </r>
    <r>
      <rPr>
        <sz val="8"/>
        <rFont val="Arial Armenian"/>
        <family val="2"/>
      </rPr>
      <t>=40ÙÙ /Ó·íáõÙ ¿ å³ïÇÝ åïáõï³ÏÝ»ñáí/</t>
    </r>
  </si>
  <si>
    <t>E26-38
ÏÇñ
K=0.8</t>
  </si>
  <si>
    <t>ò»Ù»Ýï-³í³½³ÛÇÝ Éáõë³Ùáõï³·á·»ñÇ Ýáñá·áõª ×»Õù»ñÇ ÷³ÏáõÙ</t>
  </si>
  <si>
    <t>P11-22</t>
  </si>
  <si>
    <t>Üáñá·í³Í Ù³Ï»ñ»ëÇ Í»÷³Ù³ÍÏáõÙ »õ Ý»ñÏáõÙ</t>
  </si>
  <si>
    <t>E7-709</t>
  </si>
  <si>
    <t>º½ñ»ñÇ Ñ»ñÙ»ïÇÏ³óáõÙ ëÇÉÇÏáÝáí</t>
  </si>
  <si>
    <t>E15-44</t>
  </si>
  <si>
    <t>E15-224
K=0.5</t>
  </si>
  <si>
    <t>Ø³Ýñ³Ñ³ï³ÏÇ å³ïñ³ëïáõÙ, ·áÛáõÃÛáõÝ áõÝ»óáÕ ÑÇÙÝ³ï³ÏÇ íñ³</t>
  </si>
  <si>
    <t>ò»Ù»Ýï-³í³½³ÛÇÝ Ñ³ñÃ»óÝáÕ ß»ñïÇ Çñ³Ï³Ý³óáõÙ 40ÙÙ Ñ³ëïáõÃÛ³Ùµ</t>
  </si>
  <si>
    <t>E11-194</t>
  </si>
  <si>
    <t>E11-55
E11-56</t>
  </si>
  <si>
    <t>ÜáõÛÝÇ »ñ»ë³ëí³Õ ¹»Ïáñ³ïÇí ß³Õ³Ëáí 10ÙÙ Ñ³ëïáõÃÛ³Ùµ /RAL 7035/</t>
  </si>
  <si>
    <t>äìø ßñÇß³Ï-ë³Ï³éÝ»ñ, H=80ÙÙ, ·áõÛÝÁ ÝáõÛÝ Ñ³ï³ÏÇ, í»ñçáõÛÃÝ»ñÁ ÷³Ï»Éáõ ¹»ï³ÉÝ»ñáí</t>
  </si>
  <si>
    <t>ø³Ý¹í³Í ßñÇß³ÏÝ»ñÇ Ñ»ïï»Õ³¹ñáõÙ</t>
  </si>
  <si>
    <t>E11-273</t>
  </si>
  <si>
    <t>²é³ëï³ÕÝ»ñÇ ëí³ÕáõÙ ·ÇåëáÝÇï³ÛÇÝ ß³Õ³Ëáí, ù³Ý¹³Í å³ï»ñÇ ï»ÕáõÙ</t>
  </si>
  <si>
    <r>
      <t xml:space="preserve">ú¹³ÝóùÇ Ù»ï³Õ³Ï³Ý, Ï³Ù åÉ³ëïÇÏ ß»ñï³í³ñ³·áõÛñ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Ï³Ù 100x100 /RAL 3001 Ñ³ï/</t>
    </r>
  </si>
  <si>
    <r>
      <t xml:space="preserve">ú¹³ÝóùÇ Ù»ï³Õ³Ï³Ý ß»ñï³í³ñ³·áõÛñ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 /RAL 3001 - 1 Ñ³ï, RAL 9010 - 2 Ñ³ï/</t>
    </r>
  </si>
  <si>
    <r>
      <t xml:space="preserve">²Ý³ÕÙáõÏ û¹³÷áËÇãÇ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 ËáÕáí³ÏÇ íñ³, ³ñï³ùÇÝ å³ïÇÝ</t>
    </r>
  </si>
  <si>
    <t>E20-743</t>
  </si>
  <si>
    <t>²éÏ³ å³ï»ñÇ ëí³ÕÇ ÑÕÏáõÙ-Ñ³ñÃ»óáõÙ, Ýáñ ·ñáõÝïÇ ß»ñïÇ å³ïñ³ëïáõÙ</t>
  </si>
  <si>
    <t>²é³ëï³ÕÝ»ñÇ Ý»ñÏáõÙ É³ï»ùë³ÛÇÝ Ý»ñÏáí, Í»÷³Ù³ÍÏáõÙáí µ³ñ»É³íí³Í áñ³ÏÇ, ëåáõÝ·áí Éí³óíáÕ, ·áõÛÝÁ RAL 3001</t>
  </si>
  <si>
    <t>²ñï³ùÇÝ å³ï»ñÇ »ñ»ë³å³ïáõÙ ïáõý» ë³É»ñáí 25ÙÙ Ñ³ëïáõÃÛ³Ùµ, ³Ùñ³Ï³åáõÙáí</t>
  </si>
  <si>
    <t>ä³ï»ñÇ Ý»ñÏáõÙ É³ï»ùë³ÛÇÝ Ý»ñÏáí, Í»÷³Ù³ÍÏáõÙáí, µ³ñ»É³íí³Í áñ³ÏÇ, ëåáõÝ·áí Éí³óíáÕ, ·áõÛÝÁ RAL 9010</t>
  </si>
  <si>
    <t>ä³ï»ñÇ Ý»ñÏáõÙ É³ï»ùë³ÛÇÝ Ý»ñÏáí, Í»÷³Ù³ÍÏáõÙáí, µ³ñ»É³íí³Í áñ³ÏÇ, ëåáõÝ·áí Éí³óíáÕ, ·áõÛÝÁ RAL 3001</t>
  </si>
  <si>
    <t>²é³ëï³ÕÝ»ñÇ Ý»ñÏáõÙ É³ï»ùë³ÛÇÝ Ý»ñÏáí, Í»÷³Ù³ÍÏáõÙáí, µ³ñ»É³íí³Í áñ³ÏÇ, ëåáõÝ·áí Éí³óíáÕ, ·áõÛÝÁ RAL 9010</t>
  </si>
  <si>
    <t>E8-59</t>
  </si>
  <si>
    <t>ØÇçÝáñÙÝ»ñÇ ß³ñí³ÍùÇ ³Ùñ³Ý³íáñáõÙ</t>
  </si>
  <si>
    <t>E6-83</t>
  </si>
  <si>
    <t>ØÇçÝáñÙÝ»ñÇ ³Ùñ³óáõÙ</t>
  </si>
  <si>
    <t>P11-47</t>
  </si>
  <si>
    <t>E15-298
E15-304</t>
  </si>
  <si>
    <t>²ñï³ùÇÝ å³ï»ñÇ »õ ëÛáõÝ»ñÇ ëí³ÕáõÙ ó»Ù»Ýï-³í³½³ÛÇÝ ß³Õ³Ëáí 20ÙÙ Ñ³ëïáõÃÛ³Ùµ /Áëï Ý³Ë³·ÍÇ/, ç»ñÙ³Ù»ÏáõëÇãÇ íñ³Ûáí, ³Ùñ³Ý³íáñí³Í</t>
  </si>
  <si>
    <t>E20-106</t>
  </si>
  <si>
    <r>
      <t xml:space="preserve">ú¹³ï³ñÇ ³ÝóÏ³óáõÙ óÇÝÏ³å³ï Ý»ñÏí³Í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L=9Ù</t>
    </r>
  </si>
  <si>
    <t>ì»ñ³Ùµ³ñÓÇãÇ ß³Ñ³·áñÍáõÙ</t>
  </si>
  <si>
    <t>СНиП
IV-3-82
Ñ³ßí³ñÏ</t>
  </si>
  <si>
    <t>Ù»ù
Å³Ù</t>
  </si>
  <si>
    <t>2 ï»Õ³Ýáó RJ-45 í³ñ¹³ÏÝ»ñÇ ï»Õ³¹ñáõÙ Ý»ñÏ³éáõóí³Í ëï³Ý¹³ñï ¿É. Í³ñ¹³ÏÇ ïáõ÷Ç Ù»ç</t>
  </si>
  <si>
    <t>2 ï»Õ³Ýáó Ñ»é³ËáëÇ í³ñ¹³ÏÝ»ñÇ ï»Õ³¹ñáõÙ Ý»ñÏ³éáõóí³Í ëï³Ý¹³ñï ¿É. Í³ñ¹³ÏÇ ïáõ÷Ç Ù»ç</t>
  </si>
  <si>
    <t>¾É»Ïïñ³Ï³Ý ßÕÃ³ÛÇ ³íïáÙ³ïÝ»ñÇ ïáõ÷, 30 Ùá¹áõÉÇ Ñ³Ù³ñ</t>
  </si>
  <si>
    <t>8-612-8</t>
  </si>
  <si>
    <t>²Ý³ÕÙáõÏ û¹³÷áËÇãÇ ï»Õ³¹ñáõÙ ë»ñí»ñÇ å³Ñ³ñ³ÝÇ »õ ø²¶-Ç Ñ³Ù³ñ</t>
  </si>
  <si>
    <t>8-472-7</t>
  </si>
  <si>
    <t>Þ»ñï³íáñ åáÕå³ï —50x4, ÑáÕ³ÝóÙ³Ý Ñ³Ù³ñ</t>
  </si>
  <si>
    <r>
      <t xml:space="preserve">äáÉÇ¿ÃÇÉ»Ý³ÛÇÝ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</si>
  <si>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>АВВГ-1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³ÉÛáõÙÇÝ» ·ÇÕ»ñáí Ù³ÉáõËÇ ³ÝóÏ³óáõÙ</t>
    </r>
  </si>
  <si>
    <r>
      <t>ВВГ-1 2x6ÙÙ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</si>
  <si>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ÐáÕ³ÝóÙ³Ý ³ÉÛáõÙÇÝ» Ñ³Õáñ¹³É³ñÇ ³ÝóÏ³óáõÙ 1x120ÙÙ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</si>
  <si>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ÐáÕ³ÝóÙ³Ý Ù³ÉáõËÇ ³ÝóÏ³óáõÙ 1x10ÙÙ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</si>
  <si>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ÐáÕ³ÝóÙ³Ý Ù³ÉáõËÇ ³ÝóÏ³óáõÙ 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</si>
  <si>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Ø»Í Ù³Å³Ý³ñ³ñ ïáõ÷ 200x200ÙÙ</t>
  </si>
  <si>
    <r>
      <t xml:space="preserve">òÇÝÏ³å³ï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</si>
  <si>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äáÉÇ¿ÃÇÉ»Ý³ÛÇÝ Í³Éù³íáñ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</si>
  <si>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²ñ»õ³å³ßïå³Ý Ù»ï³Õ³Ï³Ý ³ñï³ùÇÝ ÑáñÇ½áÝ³Ï³Ý ß»ñï³í³ñ³·áõÛñ 3930x1400ÙÙ ã³÷»ñÇ</t>
  </si>
  <si>
    <t>²ñ»õ³å³ßïå³Ý Ù»ï³Õ³Ï³Ý ³ñï³ùÇÝ ÑáñÇ½áÝ³Ï³Ý ß»ñï³í³ñ³·áõÛñ 3960x1400ÙÙ ã³÷»ñÇ</t>
  </si>
  <si>
    <t>²ñ»õ³å³ßïå³Ý Ù»ï³Õ³Ï³Ý ³ñï³ùÇÝ ÑáñÇ½áÝ³Ï³Ý ß»ñï³í³ñ³·áõÛñ 2190x1400ÙÙ ã³÷»ñÇ</t>
  </si>
  <si>
    <t>îñ³Ýëåáñï³ÛÇÝ Í³Ëë»ñ</t>
  </si>
  <si>
    <t>ÎéáõÝÏ</t>
  </si>
  <si>
    <t>¸éÝ»ñ, Éáõë³ÙáõïÝ»ñ, ³å³Ï» ÙÇçÝáñÙÝ»ñ</t>
  </si>
  <si>
    <t>²Ù÷á÷ Ý³Ë³Ñ³ßÇí N8</t>
  </si>
  <si>
    <t>Ü³Ë³Ñ³ßÇí N8</t>
  </si>
  <si>
    <t>ØÇçÝáñÙÝ»ñÇ ß³ñáõÙ å»éÉÇï» µÉáÏ»ñáí T=80ÙÙ</t>
  </si>
  <si>
    <t>2000x2050ÙÙ ã³÷»ñÇ Éáõë³Ùáõï 5 ËóÇÏ³ÝÇ, ³ÉÛáõÙÇÝ» åñáýÇÉ /60ÙÙ/, ³å³Ï»÷³Ã»Ãáí, ç»ñÙ³Ï³Ùñç³Ïáí, ßñç³Ý³ÏÇ ·áõÛÝÁª RAL 9010, µ³óíáÕ</t>
  </si>
  <si>
    <t>2000x2050ÙÙ ã³÷»ñÇ Éáõë³Ùáõï 5 ËóÇÏ³ÝÇ, ³ÉÛáõÙÇÝ» åñáýÇÉ /60ÙÙ/, ³å³Ï»÷³Ã»Ãáí, ç»ñÙ³Ï³Ùñç³Ïáí, ßñç³Ý³ÏÇ ·áõÛÝÁª RAL 9010, ãµ³óíáÕ</t>
  </si>
  <si>
    <t>3770x2050ÙÙ ã³÷»ñÇ Éáõë³Ùáõï 5 ËóÇÏ³ÝÇ, ³ÉÛáõÙÇÝ» åñáýÇÉ /60ÙÙ/, ³å³Ï»÷³Ã»Ãáí, ç»ñÙ³Ï³Ùñç³Ïáí, ßñç³Ý³ÏÇ ·áõÛÝÁª RAL 9010, ãµ³óíáÕ</t>
  </si>
  <si>
    <t>Ապակե դուռ 1180x2190 մմ չափերի, առանց շրջանակի, անգույն, թափանցիկ: Ապակի 12 մմ՝ կոփած, փայլեցված եզրերով, անցքերով, չժանգոտվող պողպատե բռնակ, փական, այլ անհրաժեշտ աքսեսուարներ</t>
  </si>
  <si>
    <r>
      <t>ÐáÕ³ÝóÙ³Ý Ù³ÉáõËÇ ³ÝóÏ³óáõÙ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</si>
  <si>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öáùñ Ù³Å³Ý³ñ³ñ ïáõ÷ 100x100ÙÙ</t>
  </si>
  <si>
    <t>8-591-2</t>
  </si>
  <si>
    <t>Ü»ñùÇÝ ·³É³í³ñ³·áõÛñÝ»ñÇ ï»Õ³¹ñáõÙ</t>
  </si>
  <si>
    <t>Ապակե դուռ 890x2190 մմ չափերի, առանց շրջանակի, անգույն, թափանցիկ: Ապակի 12 մմ՝ կոփած, փայլեցված եզրերով, անցքերով, չժանգոտվող պողպատե բռնակ, փական, այլ անհրաժեշտ աքսեսուարներ</t>
  </si>
  <si>
    <t>Ապակե դուռ 815x2190 մմ չափերի, առանց շրջանակի, երկկողմանի ավազահարված: Ապակի 12 մմ՝ կոփած, փայլեցված եզրերով, անցքերով, չժանգոտվող պողպատե բռնակ, փական, այլ անհրաժեշտ աքսեսուարներ</t>
  </si>
  <si>
    <t>Ապակե դուռ 840x2190 մմ չափերի, առանց շրջանակի, երկկողմանի ավազահարված: Ապակի 12 մմ՝ կոփած, փայլեցված եզրերով, անցքերով, չժանգոտվող պողպատե բռնակ, փական, այլ անհրաժեշտ աքսեսուարներ</t>
  </si>
  <si>
    <t>Ապակե միջնորմ 595x2190 մմ չափերի, առանց շրջանակի, անգույն, թափանցիկ: Ապակի 12 մմ՝ կոփած, փայլեցված եզրերով, ալյումինե ստորին և վերին պրոֆիլներ</t>
  </si>
  <si>
    <t>Ապակե միջնորմ 2390x2955(2755) մմ չափերի, առանց շրջանակի, անգույն, թափանցիկ: Ապակի 12 մմ՝ կոփած, փայլեցված եզրերով, ալյումինե ստորին և վերին պրոֆիլներ</t>
  </si>
  <si>
    <t>Ապակե միջնորմ 1490x555 մմ չափերի, առանց շրջանակի, անգույն, թափանցիկ: Ապակի 12 մմ՝ կոփած, փայլեցված եզրերով, ալյումինե ստորին և վերին պրոֆիլներ:</t>
  </si>
  <si>
    <t>Ապակե միջնորմ 1180x555 մմ չափերի, առանց շրջանակի, անգույն, թափանցիկ: Ապակի 12 մմ՝ կոփած, փայլեցված եզրերով, ալյումինե ստորին և վերին պրոֆիլներ:</t>
  </si>
  <si>
    <t>Ապակե միջնորմ 815x760 մմ չափերի, առանց շրջանակի, անգույն, թափանցիկ: Ապակի 12 մմ՝ կոփած, փայլեցված եզրերով, ալյումինե ստորին և վերին պրոֆիլներ:</t>
  </si>
  <si>
    <t>Èáï 8</t>
  </si>
  <si>
    <t>²ñ¨³å³ßïå³Ý Ñ³Ù³Ï³ñ·»ñ</t>
  </si>
  <si>
    <t>ԱԱՀ 20%</t>
  </si>
  <si>
    <t>ÀÝ¹³Ù»ÝÁ ԱԱՀ-ով /Ñ³½. ¹ñ./</t>
  </si>
  <si>
    <t>/Չափաբաժին 1/ ÞÇÝ³ñ³ñ³Ï³Ý ³ßË³ï³ÝùÝ»ñ</t>
  </si>
  <si>
    <t>/Չափաբաժին 2/ ¸éÝ»ñ, Éáõë³ÙáõïÝ»ñ ¨ ³å³Ï» ÙÇçÝáñÙÝ»ñ</t>
  </si>
  <si>
    <t>/Չափաբաժին 3/ ¾É»Ïïñ³ï»ËÝÇÏ³Ï³Ý ³ßË³ï³ÝùÝ»ñ</t>
  </si>
  <si>
    <t>/Չափաբաժին 4/ æ»éáõóáõÙ</t>
  </si>
  <si>
    <t>/Չափաբաժին 5/ ²Ýíï³Ý·áõÃÛ³Ý Ñ³Ù³Ï³ñ·»ñ</t>
  </si>
  <si>
    <t>/Չափաբաժին 6/ Èáõë³ïáõÝ»ñ</t>
  </si>
  <si>
    <t>Ընդամենը</t>
  </si>
  <si>
    <t>/Չափաբաժին 7/ ²ñ¨³å³ßïå³Ý Ñ³Ù³Ï³ñ·»ñ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</si>
</sst>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8">
    <font>
      <sz val="10"/>
      <name val="Arial"/>
      <charset val="204"/>
    </font>
    <font>
      <sz val="11"/>
      <color indexed="8"/>
      <name val="Calibri"/>
      <family val="2"/>
      <charset val="1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Symbo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4" fillId="0" borderId="0" xfId="0" applyNumberFormat="1" applyFont="1"/>
    <xf numFmtId="49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2" fillId="0" borderId="0" xfId="0" applyNumberFormat="1" applyFont="1"/>
    <xf numFmtId="164" fontId="2" fillId="0" borderId="0" xfId="0" applyNumberFormat="1" applyFont="1"/>
    <xf numFmtId="164" fontId="15" fillId="0" borderId="0" xfId="0" applyNumberFormat="1" applyFont="1"/>
    <xf numFmtId="164" fontId="8" fillId="0" borderId="0" xfId="0" applyNumberFormat="1" applyFont="1"/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12" xfId="0" applyFont="1" applyBorder="1" applyAlignment="1">
      <alignment horizontal="center" vertical="distributed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distributed" wrapText="1"/>
    </xf>
    <xf numFmtId="17" fontId="4" fillId="0" borderId="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 vertical="center"/>
    </xf>
    <xf numFmtId="2" fontId="4" fillId="0" borderId="18" xfId="0" applyNumberFormat="1" applyFont="1" applyBorder="1" applyAlignment="1">
      <alignment horizontal="left" vertical="center"/>
    </xf>
    <xf numFmtId="2" fontId="4" fillId="0" borderId="16" xfId="0" applyNumberFormat="1" applyFont="1" applyBorder="1" applyAlignment="1">
      <alignment horizontal="left" vertical="center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7" xfId="2" applyFont="1" applyFill="1" applyBorder="1" applyAlignment="1">
      <alignment horizontal="left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49" name="Line 1694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0" name="Line 1695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1" name="Line 1696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2" name="Line 1697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3" name="Line 1698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4" name="Line 1699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5" name="Line 1700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6" name="Line 1701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7" name="Line 1702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8" name="Line 1703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59" name="Line 1704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60" name="Line 1705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61" name="Line 1706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2062" name="Line 1707"/>
        <xdr:cNvSpPr>
          <a:spLocks noChangeShapeType="1"/>
        </xdr:cNvSpPr>
      </xdr:nvSpPr>
      <xdr:spPr bwMode="auto">
        <a:xfrm>
          <a:off x="3810000" y="3555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3" name="Line 3967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4" name="Line 3968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5" name="Line 3969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6" name="Line 3970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7" name="Line 3971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8" name="Line 3972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69" name="Line 3973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0" name="Line 3974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1" name="Line 3975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2" name="Line 3976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3" name="Line 3977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4" name="Line 3978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5" name="Line 3979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6" name="Line 3980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7" name="Line 3981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8" name="Line 3982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79" name="Line 3983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0" name="Line 3984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1" name="Line 3985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2" name="Line 3986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3" name="Line 3987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4" name="Line 3988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5" name="Line 3989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6" name="Line 3990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7" name="Line 3991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8" name="Line 3992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89" name="Line 3993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0" name="Line 3994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1" name="Line 3995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2" name="Line 3996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3" name="Line 3997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4" name="Line 3998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5" name="Line 3999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6" name="Line 4000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7" name="Line 4001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8" name="Line 4002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099" name="Line 4003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100" name="Line 4004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101" name="Line 4005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102" name="Line 4006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103" name="Line 4007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0</xdr:colOff>
      <xdr:row>126</xdr:row>
      <xdr:rowOff>0</xdr:rowOff>
    </xdr:to>
    <xdr:sp macro="" textlink="">
      <xdr:nvSpPr>
        <xdr:cNvPr id="2104" name="Line 4008"/>
        <xdr:cNvSpPr>
          <a:spLocks noChangeShapeType="1"/>
        </xdr:cNvSpPr>
      </xdr:nvSpPr>
      <xdr:spPr bwMode="auto">
        <a:xfrm>
          <a:off x="3810000" y="2065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3" name="Line 1694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4" name="Line 1695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5" name="Line 1696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6" name="Line 1697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7" name="Line 1698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8" name="Line 1699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79" name="Line 1700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0" name="Line 1701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1" name="Line 1702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2" name="Line 1703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3" name="Line 1704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4" name="Line 1705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5" name="Line 1706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086" name="Line 1707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87" name="Line 174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88" name="Line 174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89" name="Line 174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0" name="Line 174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1" name="Line 174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2" name="Line 174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3" name="Line 174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4" name="Line 175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5" name="Line 175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6" name="Line 175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7" name="Line 175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8" name="Line 175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099" name="Line 175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00" name="Line 175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1" name="Line 174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2" name="Line 174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3" name="Line 174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4" name="Line 174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5" name="Line 174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6" name="Line 174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7" name="Line 174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8" name="Line 175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09" name="Line 175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10" name="Line 175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11" name="Line 175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12" name="Line 175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13" name="Line 175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114" name="Line 175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15" name="Line 777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16" name="Line 777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17" name="Line 778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18" name="Line 778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19" name="Line 778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0" name="Line 778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1" name="Line 778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2" name="Line 778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3" name="Line 778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4" name="Line 778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5" name="Line 778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6" name="Line 778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7" name="Line 779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28" name="Line 779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29" name="Line 97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0" name="Line 97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1" name="Line 97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2" name="Line 97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3" name="Line 97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4" name="Line 97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5" name="Line 97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6" name="Line 97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7" name="Line 97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8" name="Line 97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39" name="Line 98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0" name="Line 98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1" name="Line 98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2" name="Line 98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3" name="Line 16728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4" name="Line 16728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5" name="Line 16728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6" name="Line 16728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7" name="Line 1672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8" name="Line 1672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49" name="Line 1672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0" name="Line 1672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1" name="Line 1672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2" name="Line 1672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3" name="Line 1672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4" name="Line 1672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5" name="Line 1672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6" name="Line 1672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7" name="Line 1673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8" name="Line 1673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59" name="Line 1673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0" name="Line 1673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1" name="Line 1673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2" name="Line 1673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3" name="Line 1673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4" name="Line 1673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5" name="Line 16730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6" name="Line 16730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7" name="Line 16731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8" name="Line 16731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69" name="Line 16731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0" name="Line 16731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1" name="Line 16731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2" name="Line 16731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3" name="Line 16731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4" name="Line 16731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5" name="Line 16731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6" name="Line 16731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7" name="Line 16732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8" name="Line 16732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79" name="Line 16732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80" name="Line 16732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81" name="Line 16732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82" name="Line 16732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83" name="Line 16732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3184" name="Line 16732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85" name="Line 16793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86" name="Line 16793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87" name="Line 16793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88" name="Line 16793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89" name="Line 16793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0" name="Line 16793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1" name="Line 16793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2" name="Line 16793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3" name="Line 16793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4" name="Line 16793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5" name="Line 16794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6" name="Line 16794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7" name="Line 16794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198" name="Line 16794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199" name="Line 1372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0" name="Line 1373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1" name="Line 1374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2" name="Line 1375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3" name="Line 1376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4" name="Line 1377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205" name="Line 1378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06" name="Line 77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07" name="Line 77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08" name="Line 77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09" name="Line 77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0" name="Line 77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1" name="Line 77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2" name="Line 77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3" name="Line 77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4" name="Line 77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5" name="Line 77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6" name="Line 77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7" name="Line 77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8" name="Line 77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19" name="Line 77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0" name="Line 16793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1" name="Line 16793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2" name="Line 16793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3" name="Line 16793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4" name="Line 16793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5" name="Line 16793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6" name="Line 16793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7" name="Line 16793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8" name="Line 16793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29" name="Line 16793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30" name="Line 16794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31" name="Line 16794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32" name="Line 16794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33" name="Line 16794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4" name="Line 174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5" name="Line 174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6" name="Line 174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7" name="Line 174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8" name="Line 174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39" name="Line 174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0" name="Line 174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1" name="Line 175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2" name="Line 175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3" name="Line 175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4" name="Line 175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5" name="Line 175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6" name="Line 175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47" name="Line 175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48" name="Line 77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49" name="Line 77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0" name="Line 77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1" name="Line 77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2" name="Line 77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3" name="Line 77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4" name="Line 77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5" name="Line 77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6" name="Line 77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7" name="Line 77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8" name="Line 77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59" name="Line 77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60" name="Line 77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61" name="Line 77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2" name="Line 97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3" name="Line 97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4" name="Line 97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5" name="Line 97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6" name="Line 97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7" name="Line 97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8" name="Line 97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69" name="Line 97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0" name="Line 97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1" name="Line 97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2" name="Line 98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3" name="Line 98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4" name="Line 98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5" name="Line 98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6" name="Line 1672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7" name="Line 1672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8" name="Line 1672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79" name="Line 1672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0" name="Line 1672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1" name="Line 1672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2" name="Line 1672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3" name="Line 1672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4" name="Line 1672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5" name="Line 1672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6" name="Line 1672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7" name="Line 1672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8" name="Line 1672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89" name="Line 1672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0" name="Line 1673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1" name="Line 1673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2" name="Line 1673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3" name="Line 1673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4" name="Line 1673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5" name="Line 1673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6" name="Line 1673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7" name="Line 1673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8" name="Line 1673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299" name="Line 16730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0" name="Line 16731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1" name="Line 16731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2" name="Line 16731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3" name="Line 16731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4" name="Line 16731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5" name="Line 16731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6" name="Line 16731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7" name="Line 16731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8" name="Line 16731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09" name="Line 16731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0" name="Line 16732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1" name="Line 16732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2" name="Line 16732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3" name="Line 16732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4" name="Line 16732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5" name="Line 16732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6" name="Line 16732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317" name="Line 16732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18" name="Line 16793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19" name="Line 16793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0" name="Line 16793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1" name="Line 16793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2" name="Line 16793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3" name="Line 16793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4" name="Line 16793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5" name="Line 16793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6" name="Line 16793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7" name="Line 16793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8" name="Line 16794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29" name="Line 16794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30" name="Line 16794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31" name="Line 16794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2" name="Line 1372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3" name="Line 1373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4" name="Line 1374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5" name="Line 1375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6" name="Line 1376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7" name="Line 1377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338" name="Line 1378"/>
        <xdr:cNvSpPr>
          <a:spLocks noChangeShapeType="1"/>
        </xdr:cNvSpPr>
      </xdr:nvSpPr>
      <xdr:spPr bwMode="auto">
        <a:xfrm>
          <a:off x="3829050" y="333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39" name="Line 1694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0" name="Line 1695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1" name="Line 1696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2" name="Line 1697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3" name="Line 1698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4" name="Line 1699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5" name="Line 1700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6" name="Line 1701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7" name="Line 1702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8" name="Line 1703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49" name="Line 1704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50" name="Line 1705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51" name="Line 1706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3352" name="Line 1707"/>
        <xdr:cNvSpPr>
          <a:spLocks noChangeShapeType="1"/>
        </xdr:cNvSpPr>
      </xdr:nvSpPr>
      <xdr:spPr bwMode="auto">
        <a:xfrm>
          <a:off x="382905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3" name="Line 174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4" name="Line 174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5" name="Line 174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6" name="Line 174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7" name="Line 174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8" name="Line 174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59" name="Line 174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0" name="Line 175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1" name="Line 175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2" name="Line 175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3" name="Line 175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4" name="Line 175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5" name="Line 175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66" name="Line 175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67" name="Line 77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68" name="Line 77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69" name="Line 77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0" name="Line 77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1" name="Line 77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2" name="Line 77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3" name="Line 77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4" name="Line 77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5" name="Line 77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6" name="Line 77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7" name="Line 77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8" name="Line 77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79" name="Line 77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0" name="Line 77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1" name="Line 16793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2" name="Line 16793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3" name="Line 16793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4" name="Line 16793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5" name="Line 16793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6" name="Line 16793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7" name="Line 16793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8" name="Line 16793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89" name="Line 16793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90" name="Line 16793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91" name="Line 16794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92" name="Line 16794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93" name="Line 16794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394" name="Line 16794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95" name="Line 174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96" name="Line 174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97" name="Line 174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98" name="Line 174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399" name="Line 174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0" name="Line 174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1" name="Line 174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2" name="Line 175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3" name="Line 175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4" name="Line 175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5" name="Line 175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6" name="Line 175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7" name="Line 175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08" name="Line 175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09" name="Line 77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0" name="Line 77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1" name="Line 77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2" name="Line 77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3" name="Line 77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4" name="Line 77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5" name="Line 77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6" name="Line 77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7" name="Line 77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8" name="Line 77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19" name="Line 77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20" name="Line 77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21" name="Line 77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22" name="Line 77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3" name="Line 97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4" name="Line 97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5" name="Line 97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6" name="Line 97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7" name="Line 97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8" name="Line 97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29" name="Line 97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0" name="Line 97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1" name="Line 97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2" name="Line 97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3" name="Line 98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4" name="Line 98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5" name="Line 98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6" name="Line 98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7" name="Line 16728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8" name="Line 16728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39" name="Line 16728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0" name="Line 16728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1" name="Line 1672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2" name="Line 1672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3" name="Line 1672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4" name="Line 1672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5" name="Line 1672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6" name="Line 1672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7" name="Line 1672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8" name="Line 1672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49" name="Line 1672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0" name="Line 1672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1" name="Line 1673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2" name="Line 1673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3" name="Line 1673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4" name="Line 1673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5" name="Line 1673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6" name="Line 1673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7" name="Line 1673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8" name="Line 1673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59" name="Line 16730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0" name="Line 16730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1" name="Line 16731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2" name="Line 16731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3" name="Line 16731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4" name="Line 16731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5" name="Line 16731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6" name="Line 16731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7" name="Line 16731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8" name="Line 16731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69" name="Line 16731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0" name="Line 16731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1" name="Line 16732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2" name="Line 16732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3" name="Line 16732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4" name="Line 16732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5" name="Line 16732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6" name="Line 16732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7" name="Line 16732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478" name="Line 16732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79" name="Line 16793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0" name="Line 16793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1" name="Line 16793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2" name="Line 16793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3" name="Line 16793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4" name="Line 16793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5" name="Line 16793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6" name="Line 16793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7" name="Line 16793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8" name="Line 16793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89" name="Line 16794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90" name="Line 16794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91" name="Line 16794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3492" name="Line 16794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3" name="Line 1372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4" name="Line 1373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5" name="Line 1374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6" name="Line 1375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7" name="Line 1376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8" name="Line 1377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3499" name="Line 1378"/>
        <xdr:cNvSpPr>
          <a:spLocks noChangeShapeType="1"/>
        </xdr:cNvSpPr>
      </xdr:nvSpPr>
      <xdr:spPr bwMode="auto">
        <a:xfrm>
          <a:off x="3829050" y="462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0" name="Line 174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1" name="Line 174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2" name="Line 174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3" name="Line 174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4" name="Line 174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5" name="Line 1748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6" name="Line 1749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7" name="Line 1750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8" name="Line 1751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09" name="Line 1752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10" name="Line 175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11" name="Line 175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12" name="Line 175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13" name="Line 175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4" name="Line 1743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5" name="Line 174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6" name="Line 174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7" name="Line 174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8" name="Line 1747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19" name="Line 1748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0" name="Line 1749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1" name="Line 1750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2" name="Line 1751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3" name="Line 1752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4" name="Line 1753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5" name="Line 175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6" name="Line 175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3527" name="Line 175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28" name="Line 174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29" name="Line 174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0" name="Line 174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1" name="Line 174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2" name="Line 174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3" name="Line 1748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4" name="Line 1749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5" name="Line 1750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6" name="Line 1751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7" name="Line 1752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8" name="Line 175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39" name="Line 175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40" name="Line 175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541" name="Line 175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2" name="Line 777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3" name="Line 777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4" name="Line 778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5" name="Line 778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6" name="Line 778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7" name="Line 778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8" name="Line 778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49" name="Line 778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0" name="Line 778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1" name="Line 778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2" name="Line 778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3" name="Line 778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4" name="Line 779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5" name="Line 779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6" name="Line 16793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7" name="Line 16793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8" name="Line 16793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59" name="Line 16793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0" name="Line 16793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1" name="Line 16793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2" name="Line 16793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3" name="Line 16793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4" name="Line 16793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5" name="Line 16793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6" name="Line 16794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7" name="Line 16794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8" name="Line 16794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569" name="Line 16794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0" name="Line 777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1" name="Line 777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2" name="Line 778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3" name="Line 778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4" name="Line 778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5" name="Line 778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6" name="Line 778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7" name="Line 778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8" name="Line 778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79" name="Line 778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0" name="Line 778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1" name="Line 778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2" name="Line 779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3" name="Line 779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4" name="Line 16793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5" name="Line 16793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6" name="Line 16793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7" name="Line 16793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8" name="Line 16793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89" name="Line 16793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0" name="Line 16793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1" name="Line 16793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2" name="Line 16793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3" name="Line 16793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4" name="Line 16794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5" name="Line 16794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6" name="Line 16794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597" name="Line 16794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598" name="Line 777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599" name="Line 777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0" name="Line 778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1" name="Line 778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2" name="Line 778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3" name="Line 778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4" name="Line 778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5" name="Line 778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6" name="Line 778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7" name="Line 778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8" name="Line 778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09" name="Line 778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0" name="Line 779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1" name="Line 779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2" name="Line 16793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3" name="Line 16793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4" name="Line 16793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5" name="Line 16793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6" name="Line 16793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7" name="Line 16793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8" name="Line 16793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19" name="Line 16793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0" name="Line 16793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1" name="Line 16793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2" name="Line 16794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3" name="Line 16794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4" name="Line 16794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625" name="Line 16794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26" name="Line 7778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27" name="Line 7779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28" name="Line 778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29" name="Line 778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0" name="Line 7782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1" name="Line 778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2" name="Line 778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3" name="Line 778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4" name="Line 778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5" name="Line 7787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6" name="Line 7788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7" name="Line 7789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8" name="Line 779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39" name="Line 779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0" name="Line 16793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1" name="Line 16793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2" name="Line 167932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3" name="Line 16793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4" name="Line 16793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5" name="Line 16793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6" name="Line 16793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7" name="Line 167937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8" name="Line 167938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49" name="Line 167939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50" name="Line 16794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51" name="Line 16794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52" name="Line 167942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653" name="Line 16794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4" name="Line 174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5" name="Line 174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6" name="Line 174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7" name="Line 174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8" name="Line 174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59" name="Line 174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0" name="Line 174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1" name="Line 175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2" name="Line 175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3" name="Line 175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4" name="Line 175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5" name="Line 175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6" name="Line 175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7" name="Line 175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8" name="Line 979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69" name="Line 979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0" name="Line 979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1" name="Line 979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2" name="Line 979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3" name="Line 979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4" name="Line 979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5" name="Line 979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6" name="Line 979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7" name="Line 979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8" name="Line 980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79" name="Line 980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0" name="Line 980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1" name="Line 980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2" name="Line 16728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3" name="Line 16728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4" name="Line 16728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5" name="Line 16728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6" name="Line 16729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7" name="Line 16729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8" name="Line 16729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89" name="Line 16729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0" name="Line 16729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1" name="Line 16729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2" name="Line 16729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3" name="Line 16729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4" name="Line 16729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5" name="Line 16729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6" name="Line 16730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7" name="Line 16730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8" name="Line 16730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699" name="Line 16730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0" name="Line 16730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1" name="Line 16730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2" name="Line 16730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3" name="Line 16730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4" name="Line 16730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5" name="Line 16730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6" name="Line 16731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7" name="Line 16731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8" name="Line 16731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09" name="Line 16731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0" name="Line 16731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1" name="Line 16731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2" name="Line 16731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3" name="Line 16731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4" name="Line 16731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5" name="Line 16731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6" name="Line 16732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7" name="Line 16732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8" name="Line 16732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19" name="Line 16732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20" name="Line 16732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21" name="Line 16732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22" name="Line 16732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0</xdr:rowOff>
    </xdr:to>
    <xdr:sp macro="" textlink="">
      <xdr:nvSpPr>
        <xdr:cNvPr id="3723" name="Line 16732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4" name="Line 777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5" name="Line 777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6" name="Line 778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7" name="Line 778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8" name="Line 778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29" name="Line 778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0" name="Line 778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1" name="Line 778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2" name="Line 778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3" name="Line 778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4" name="Line 778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5" name="Line 778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6" name="Line 779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7" name="Line 779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8" name="Line 16793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39" name="Line 16793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0" name="Line 16793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1" name="Line 16793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2" name="Line 16793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3" name="Line 16793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4" name="Line 16793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5" name="Line 16793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6" name="Line 16793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7" name="Line 16793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8" name="Line 16794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49" name="Line 16794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0" name="Line 16794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1" name="Line 16794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2" name="Line 174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3" name="Line 174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4" name="Line 174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5" name="Line 174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6" name="Line 174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7" name="Line 174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8" name="Line 174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59" name="Line 175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0" name="Line 175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1" name="Line 175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2" name="Line 175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3" name="Line 175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4" name="Line 175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5" name="Line 175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6" name="Line 979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7" name="Line 979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8" name="Line 979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69" name="Line 979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0" name="Line 979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1" name="Line 979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2" name="Line 979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3" name="Line 979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4" name="Line 979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5" name="Line 979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6" name="Line 980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7" name="Line 980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8" name="Line 980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79" name="Line 980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0" name="Line 16728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1" name="Line 16728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2" name="Line 16728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3" name="Line 16728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4" name="Line 16729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5" name="Line 16729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6" name="Line 16729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7" name="Line 16729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8" name="Line 16729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89" name="Line 16729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0" name="Line 16729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1" name="Line 16729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2" name="Line 16729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3" name="Line 16729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4" name="Line 16730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5" name="Line 16730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6" name="Line 16730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7" name="Line 16730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8" name="Line 16730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799" name="Line 16730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0" name="Line 16730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1" name="Line 16730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2" name="Line 16730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3" name="Line 16730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4" name="Line 16731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5" name="Line 16731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6" name="Line 16731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7" name="Line 16731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8" name="Line 16731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09" name="Line 16731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0" name="Line 16731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1" name="Line 16731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2" name="Line 167318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3" name="Line 167319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4" name="Line 167320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5" name="Line 167321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6" name="Line 167322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7" name="Line 167323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8" name="Line 167324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19" name="Line 167325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20" name="Line 167326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821" name="Line 167327"/>
        <xdr:cNvSpPr>
          <a:spLocks noChangeShapeType="1"/>
        </xdr:cNvSpPr>
      </xdr:nvSpPr>
      <xdr:spPr bwMode="auto">
        <a:xfrm>
          <a:off x="3829050" y="802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2" name="Line 777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3" name="Line 777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4" name="Line 778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5" name="Line 778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6" name="Line 778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7" name="Line 778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8" name="Line 778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29" name="Line 778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0" name="Line 778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1" name="Line 778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2" name="Line 778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3" name="Line 778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4" name="Line 779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5" name="Line 779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6" name="Line 16793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7" name="Line 16793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8" name="Line 16793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39" name="Line 16793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0" name="Line 16793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1" name="Line 16793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2" name="Line 16793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3" name="Line 16793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4" name="Line 16793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5" name="Line 16793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6" name="Line 16794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7" name="Line 16794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8" name="Line 16794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49" name="Line 16794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0" name="Line 777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1" name="Line 777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2" name="Line 778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3" name="Line 778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4" name="Line 778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5" name="Line 778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6" name="Line 778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7" name="Line 778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8" name="Line 778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59" name="Line 778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0" name="Line 778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1" name="Line 778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2" name="Line 779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3" name="Line 779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4" name="Line 16793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5" name="Line 16793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6" name="Line 16793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7" name="Line 16793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8" name="Line 16793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69" name="Line 16793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0" name="Line 16793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1" name="Line 16793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2" name="Line 16793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3" name="Line 16793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4" name="Line 16794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5" name="Line 16794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6" name="Line 16794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7" name="Line 16794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8" name="Line 174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79" name="Line 174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0" name="Line 174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1" name="Line 174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2" name="Line 174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3" name="Line 174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4" name="Line 174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5" name="Line 175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6" name="Line 175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7" name="Line 175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8" name="Line 175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89" name="Line 175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0" name="Line 175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1" name="Line 175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2" name="Line 979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3" name="Line 979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4" name="Line 979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5" name="Line 979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6" name="Line 979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7" name="Line 979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8" name="Line 979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899" name="Line 979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0" name="Line 979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1" name="Line 979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2" name="Line 980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3" name="Line 980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4" name="Line 980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5" name="Line 980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6" name="Line 16728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7" name="Line 16728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8" name="Line 16728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09" name="Line 16728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0" name="Line 16729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1" name="Line 16729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2" name="Line 16729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3" name="Line 16729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4" name="Line 16729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5" name="Line 16729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6" name="Line 16729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7" name="Line 16729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8" name="Line 16729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19" name="Line 16729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0" name="Line 16730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1" name="Line 16730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2" name="Line 16730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3" name="Line 16730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4" name="Line 16730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5" name="Line 16730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6" name="Line 16730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7" name="Line 16730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8" name="Line 16730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29" name="Line 16730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0" name="Line 16731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1" name="Line 16731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2" name="Line 16731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3" name="Line 16731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4" name="Line 16731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5" name="Line 16731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6" name="Line 16731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7" name="Line 16731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8" name="Line 167318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39" name="Line 167319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0" name="Line 167320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1" name="Line 167321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2" name="Line 167322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3" name="Line 167323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4" name="Line 167324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5" name="Line 167325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6" name="Line 167326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947" name="Line 167327"/>
        <xdr:cNvSpPr>
          <a:spLocks noChangeShapeType="1"/>
        </xdr:cNvSpPr>
      </xdr:nvSpPr>
      <xdr:spPr bwMode="auto">
        <a:xfrm>
          <a:off x="382905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48" name="Line 777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49" name="Line 777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0" name="Line 778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1" name="Line 778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2" name="Line 778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3" name="Line 778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4" name="Line 778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5" name="Line 778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6" name="Line 778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7" name="Line 778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8" name="Line 778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59" name="Line 778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0" name="Line 779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1" name="Line 779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2" name="Line 16793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3" name="Line 16793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4" name="Line 16793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5" name="Line 16793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6" name="Line 16793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7" name="Line 16793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8" name="Line 16793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69" name="Line 16793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0" name="Line 16793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1" name="Line 16793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2" name="Line 16794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3" name="Line 16794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4" name="Line 16794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5" name="Line 16794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6" name="Line 777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7" name="Line 777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8" name="Line 778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79" name="Line 778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0" name="Line 778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1" name="Line 778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2" name="Line 778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3" name="Line 778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4" name="Line 778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5" name="Line 778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6" name="Line 778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7" name="Line 778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8" name="Line 779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89" name="Line 779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0" name="Line 16793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1" name="Line 16793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2" name="Line 16793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3" name="Line 16793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4" name="Line 16793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5" name="Line 16793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6" name="Line 16793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7" name="Line 16793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8" name="Line 16793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999" name="Line 16793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0" name="Line 16794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1" name="Line 16794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2" name="Line 16794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3" name="Line 16794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4" name="Line 777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5" name="Line 777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6" name="Line 778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7" name="Line 778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8" name="Line 778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09" name="Line 778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0" name="Line 778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1" name="Line 778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2" name="Line 778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3" name="Line 778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4" name="Line 778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5" name="Line 778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6" name="Line 779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7" name="Line 779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8" name="Line 16793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19" name="Line 16793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0" name="Line 16793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1" name="Line 16793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2" name="Line 16793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3" name="Line 16793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4" name="Line 16793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5" name="Line 16793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6" name="Line 16793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7" name="Line 16793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8" name="Line 16794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29" name="Line 16794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0" name="Line 16794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1" name="Line 16794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2" name="Line 174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3" name="Line 174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4" name="Line 174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5" name="Line 174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6" name="Line 174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7" name="Line 174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8" name="Line 174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39" name="Line 175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0" name="Line 175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1" name="Line 175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2" name="Line 175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3" name="Line 175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4" name="Line 175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5" name="Line 175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6" name="Line 979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7" name="Line 979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8" name="Line 979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49" name="Line 979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0" name="Line 979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1" name="Line 979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2" name="Line 979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3" name="Line 979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4" name="Line 979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5" name="Line 979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6" name="Line 980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7" name="Line 980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8" name="Line 980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59" name="Line 980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0" name="Line 16728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1" name="Line 16728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2" name="Line 16728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3" name="Line 16728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4" name="Line 16729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5" name="Line 16729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6" name="Line 16729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7" name="Line 16729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8" name="Line 16729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69" name="Line 16729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0" name="Line 16729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1" name="Line 16729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2" name="Line 16729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3" name="Line 16729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4" name="Line 16730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5" name="Line 16730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6" name="Line 16730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7" name="Line 16730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8" name="Line 16730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79" name="Line 16730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0" name="Line 16730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1" name="Line 16730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2" name="Line 16730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3" name="Line 16730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4" name="Line 16731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5" name="Line 16731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6" name="Line 16731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7" name="Line 16731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8" name="Line 16731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89" name="Line 16731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0" name="Line 16731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1" name="Line 16731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2" name="Line 167318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3" name="Line 167319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4" name="Line 167320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5" name="Line 167321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6" name="Line 167322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7" name="Line 167323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8" name="Line 167324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099" name="Line 167325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100" name="Line 167326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4101" name="Line 167327"/>
        <xdr:cNvSpPr>
          <a:spLocks noChangeShapeType="1"/>
        </xdr:cNvSpPr>
      </xdr:nvSpPr>
      <xdr:spPr bwMode="auto">
        <a:xfrm>
          <a:off x="3829050" y="998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2" name="Line 777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3" name="Line 777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4" name="Line 778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5" name="Line 778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6" name="Line 778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7" name="Line 778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8" name="Line 778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09" name="Line 778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0" name="Line 778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1" name="Line 778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2" name="Line 778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3" name="Line 778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4" name="Line 779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5" name="Line 779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6" name="Line 16793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7" name="Line 16793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8" name="Line 16793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19" name="Line 16793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0" name="Line 16793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1" name="Line 16793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2" name="Line 16793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3" name="Line 16793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4" name="Line 16793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5" name="Line 16793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6" name="Line 16794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7" name="Line 16794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8" name="Line 16794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29" name="Line 16794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0" name="Line 169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1" name="Line 169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2" name="Line 169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3" name="Line 1697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4" name="Line 1698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5" name="Line 1699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6" name="Line 170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7" name="Line 170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8" name="Line 1702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39" name="Line 170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0" name="Line 170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1" name="Line 170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2" name="Line 170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3" name="Line 1707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4" name="Line 174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5" name="Line 174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6" name="Line 174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7" name="Line 174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8" name="Line 1747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49" name="Line 1748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0" name="Line 1749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1" name="Line 1750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2" name="Line 1751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3" name="Line 1752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4" name="Line 1753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5" name="Line 1754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6" name="Line 1755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157" name="Line 1756"/>
        <xdr:cNvSpPr>
          <a:spLocks noChangeShapeType="1"/>
        </xdr:cNvSpPr>
      </xdr:nvSpPr>
      <xdr:spPr bwMode="auto">
        <a:xfrm>
          <a:off x="382905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58" name="Line 777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59" name="Line 777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0" name="Line 778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1" name="Line 778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2" name="Line 778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3" name="Line 778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4" name="Line 778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5" name="Line 778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6" name="Line 778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7" name="Line 778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8" name="Line 778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69" name="Line 778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0" name="Line 779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1" name="Line 779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2" name="Line 16793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3" name="Line 16793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4" name="Line 16793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5" name="Line 16793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6" name="Line 16793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7" name="Line 16793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8" name="Line 16793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79" name="Line 16793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0" name="Line 16793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1" name="Line 16793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2" name="Line 16794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3" name="Line 16794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4" name="Line 16794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5" name="Line 16794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6" name="Line 169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7" name="Line 169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8" name="Line 169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89" name="Line 169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0" name="Line 169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1" name="Line 169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2" name="Line 170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3" name="Line 170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4" name="Line 170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5" name="Line 170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6" name="Line 170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7" name="Line 170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8" name="Line 170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199" name="Line 170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0" name="Line 174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1" name="Line 174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2" name="Line 174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3" name="Line 174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4" name="Line 1747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5" name="Line 1748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6" name="Line 1749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7" name="Line 1750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8" name="Line 1751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09" name="Line 1752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10" name="Line 1753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11" name="Line 1754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12" name="Line 1755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74</xdr:row>
      <xdr:rowOff>0</xdr:rowOff>
    </xdr:to>
    <xdr:sp macro="" textlink="">
      <xdr:nvSpPr>
        <xdr:cNvPr id="4213" name="Line 1756"/>
        <xdr:cNvSpPr>
          <a:spLocks noChangeShapeType="1"/>
        </xdr:cNvSpPr>
      </xdr:nvSpPr>
      <xdr:spPr bwMode="auto">
        <a:xfrm>
          <a:off x="382905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4" name="Line 1743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5" name="Line 1744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6" name="Line 1745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7" name="Line 1746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8" name="Line 1747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19" name="Line 1748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0" name="Line 1749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1" name="Line 1750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2" name="Line 1751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3" name="Line 1752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4" name="Line 1753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5" name="Line 1754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6" name="Line 1755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27" name="Line 1756"/>
        <xdr:cNvSpPr>
          <a:spLocks noChangeShapeType="1"/>
        </xdr:cNvSpPr>
      </xdr:nvSpPr>
      <xdr:spPr bwMode="auto">
        <a:xfrm>
          <a:off x="382905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28" name="Line 1743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29" name="Line 1744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0" name="Line 1745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1" name="Line 1746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2" name="Line 1747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3" name="Line 1748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4" name="Line 1749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5" name="Line 1750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6" name="Line 1751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7" name="Line 1752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8" name="Line 1753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39" name="Line 1754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40" name="Line 1755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66</xdr:row>
      <xdr:rowOff>0</xdr:rowOff>
    </xdr:from>
    <xdr:to>
      <xdr:col>6</xdr:col>
      <xdr:colOff>0</xdr:colOff>
      <xdr:row>66</xdr:row>
      <xdr:rowOff>0</xdr:rowOff>
    </xdr:to>
    <xdr:sp macro="" textlink="">
      <xdr:nvSpPr>
        <xdr:cNvPr id="4241" name="Line 1756"/>
        <xdr:cNvSpPr>
          <a:spLocks noChangeShapeType="1"/>
        </xdr:cNvSpPr>
      </xdr:nvSpPr>
      <xdr:spPr bwMode="auto">
        <a:xfrm>
          <a:off x="382905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2" name="Line 1743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3" name="Line 1744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4" name="Line 1745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5" name="Line 1746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6" name="Line 1747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7" name="Line 1748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8" name="Line 1749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49" name="Line 1750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0" name="Line 1751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1" name="Line 1752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2" name="Line 1753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3" name="Line 1754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4" name="Line 1755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70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4255" name="Line 1756"/>
        <xdr:cNvSpPr>
          <a:spLocks noChangeShapeType="1"/>
        </xdr:cNvSpPr>
      </xdr:nvSpPr>
      <xdr:spPr bwMode="auto">
        <a:xfrm>
          <a:off x="382905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1" name="Line 3967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2" name="Line 3968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3" name="Line 3969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4" name="Line 3970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5" name="Line 3971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6" name="Line 3972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7" name="Line 3973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8" name="Line 3974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29" name="Line 3975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0" name="Line 3976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1" name="Line 3977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2" name="Line 3978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3" name="Line 3979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4" name="Line 3980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5" name="Line 3981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6" name="Line 3982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7" name="Line 3983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8" name="Line 3984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39" name="Line 3985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0" name="Line 3986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1" name="Line 3987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2" name="Line 3988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3" name="Line 3989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4" name="Line 3990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5" name="Line 3991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6" name="Line 3992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7" name="Line 3993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8" name="Line 3994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49" name="Line 3995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0" name="Line 3996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1" name="Line 3997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2" name="Line 3998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3" name="Line 3999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4" name="Line 4000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5" name="Line 4001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6" name="Line 4002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7" name="Line 4003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8" name="Line 4004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59" name="Line 4005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60" name="Line 4006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61" name="Line 4007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5162" name="Line 4008"/>
        <xdr:cNvSpPr>
          <a:spLocks noChangeShapeType="1"/>
        </xdr:cNvSpPr>
      </xdr:nvSpPr>
      <xdr:spPr bwMode="auto">
        <a:xfrm>
          <a:off x="382905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3" name="Line 396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4" name="Line 396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5" name="Line 3969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6" name="Line 3970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7" name="Line 3971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8" name="Line 3972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69" name="Line 397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0" name="Line 397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1" name="Line 397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2" name="Line 397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3" name="Line 397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4" name="Line 397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5" name="Line 3979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6" name="Line 3980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7" name="Line 3981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8" name="Line 3982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79" name="Line 398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0" name="Line 398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1" name="Line 398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2" name="Line 398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3" name="Line 398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4" name="Line 398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5" name="Line 3989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6" name="Line 3990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7" name="Line 3991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8" name="Line 3992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89" name="Line 399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0" name="Line 399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1" name="Line 399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2" name="Line 399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3" name="Line 399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4" name="Line 399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5" name="Line 3999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6" name="Line 4000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7" name="Line 4001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8" name="Line 4002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199" name="Line 400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00" name="Line 400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01" name="Line 400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02" name="Line 400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03" name="Line 400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04" name="Line 400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05" name="Line 169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06" name="Line 169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07" name="Line 169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08" name="Line 169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09" name="Line 1698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0" name="Line 1699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1" name="Line 1700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2" name="Line 1701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3" name="Line 1702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4" name="Line 1703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5" name="Line 170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6" name="Line 170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7" name="Line 170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218" name="Line 170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19" name="Line 1743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0" name="Line 1744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1" name="Line 1745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2" name="Line 1746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3" name="Line 1747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4" name="Line 1748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5" name="Line 1749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6" name="Line 1750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7" name="Line 1751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8" name="Line 1752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29" name="Line 1753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30" name="Line 1754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31" name="Line 1755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232" name="Line 1756"/>
        <xdr:cNvSpPr>
          <a:spLocks noChangeShapeType="1"/>
        </xdr:cNvSpPr>
      </xdr:nvSpPr>
      <xdr:spPr bwMode="auto">
        <a:xfrm>
          <a:off x="3829050" y="206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3" name="Line 1743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4" name="Line 1744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5" name="Line 1745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6" name="Line 1746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7" name="Line 1747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8" name="Line 1748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39" name="Line 1749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0" name="Line 1750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1" name="Line 1751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2" name="Line 1752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3" name="Line 1753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4" name="Line 1754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5" name="Line 1755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246" name="Line 1756"/>
        <xdr:cNvSpPr>
          <a:spLocks noChangeShapeType="1"/>
        </xdr:cNvSpPr>
      </xdr:nvSpPr>
      <xdr:spPr bwMode="auto">
        <a:xfrm>
          <a:off x="38290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47" name="Line 174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48" name="Line 174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49" name="Line 174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0" name="Line 174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1" name="Line 1747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2" name="Line 1748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3" name="Line 1749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4" name="Line 1750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5" name="Line 1751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6" name="Line 1752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7" name="Line 1753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8" name="Line 1754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59" name="Line 1755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5260" name="Line 1756"/>
        <xdr:cNvSpPr>
          <a:spLocks noChangeShapeType="1"/>
        </xdr:cNvSpPr>
      </xdr:nvSpPr>
      <xdr:spPr bwMode="auto">
        <a:xfrm>
          <a:off x="382905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1" name="Line 3967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2" name="Line 3968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3" name="Line 3969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4" name="Line 3970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5" name="Line 3971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6" name="Line 3972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7" name="Line 3973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8" name="Line 3974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69" name="Line 3975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0" name="Line 3976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1" name="Line 3977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2" name="Line 3978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3" name="Line 3979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4" name="Line 3980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5" name="Line 3981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6" name="Line 3982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7" name="Line 3983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8" name="Line 3984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79" name="Line 3985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0" name="Line 3986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1" name="Line 3987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2" name="Line 3988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3" name="Line 3989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4" name="Line 3990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5" name="Line 3991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6" name="Line 3992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7" name="Line 3993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8" name="Line 3994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89" name="Line 3995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0" name="Line 3996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1" name="Line 3997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2" name="Line 3998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3" name="Line 3999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4" name="Line 4000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5" name="Line 4001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6" name="Line 4002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7" name="Line 4003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8" name="Line 4004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299" name="Line 4005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300" name="Line 4006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301" name="Line 4007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302" name="Line 4008"/>
        <xdr:cNvSpPr>
          <a:spLocks noChangeShapeType="1"/>
        </xdr:cNvSpPr>
      </xdr:nvSpPr>
      <xdr:spPr bwMode="auto">
        <a:xfrm>
          <a:off x="38290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3" name="Line 1694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4" name="Line 1695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5" name="Line 1696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6" name="Line 1697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7" name="Line 1698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8" name="Line 1699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09" name="Line 1700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0" name="Line 1701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1" name="Line 1702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2" name="Line 1703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3" name="Line 1704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4" name="Line 1705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5" name="Line 1706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5316" name="Line 1707"/>
        <xdr:cNvSpPr>
          <a:spLocks noChangeShapeType="1"/>
        </xdr:cNvSpPr>
      </xdr:nvSpPr>
      <xdr:spPr bwMode="auto">
        <a:xfrm>
          <a:off x="38290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17" name="Line 1694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18" name="Line 1695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19" name="Line 1696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0" name="Line 1697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1" name="Line 1698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2" name="Line 1699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3" name="Line 1700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4" name="Line 1701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5" name="Line 1702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6" name="Line 1703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7" name="Line 1704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8" name="Line 1705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29" name="Line 1706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83</xdr:row>
      <xdr:rowOff>0</xdr:rowOff>
    </xdr:to>
    <xdr:sp macro="" textlink="">
      <xdr:nvSpPr>
        <xdr:cNvPr id="5330" name="Line 1707"/>
        <xdr:cNvSpPr>
          <a:spLocks noChangeShapeType="1"/>
        </xdr:cNvSpPr>
      </xdr:nvSpPr>
      <xdr:spPr bwMode="auto">
        <a:xfrm>
          <a:off x="382905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1" name="Line 1743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2" name="Line 174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3" name="Line 174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4" name="Line 174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5" name="Line 174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6" name="Line 1748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7" name="Line 1749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8" name="Line 1750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39" name="Line 1751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0" name="Line 1752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1" name="Line 1753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2" name="Line 175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3" name="Line 175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4" name="Line 175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5" name="Line 169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6" name="Line 169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7" name="Line 169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8" name="Line 169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49" name="Line 1698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0" name="Line 1699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1" name="Line 1700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2" name="Line 1701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3" name="Line 1702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4" name="Line 1703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5" name="Line 170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6" name="Line 170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7" name="Line 170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358" name="Line 170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59" name="Line 396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0" name="Line 396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1" name="Line 3969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2" name="Line 3970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3" name="Line 3971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4" name="Line 3972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5" name="Line 397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6" name="Line 397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7" name="Line 397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8" name="Line 397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69" name="Line 397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0" name="Line 397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1" name="Line 3979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2" name="Line 3980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3" name="Line 3981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4" name="Line 3982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5" name="Line 398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6" name="Line 398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7" name="Line 398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8" name="Line 398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79" name="Line 398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0" name="Line 398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1" name="Line 3989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2" name="Line 3990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3" name="Line 3991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4" name="Line 3992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5" name="Line 399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6" name="Line 399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7" name="Line 399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8" name="Line 399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89" name="Line 399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0" name="Line 399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1" name="Line 3999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2" name="Line 4000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3" name="Line 4001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4" name="Line 4002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5" name="Line 400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6" name="Line 400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7" name="Line 400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8" name="Line 400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399" name="Line 400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0" name="Line 400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1" name="Line 174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2" name="Line 174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3" name="Line 174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4" name="Line 174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5" name="Line 1747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6" name="Line 1748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7" name="Line 1749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8" name="Line 1750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09" name="Line 1751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10" name="Line 1752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11" name="Line 1753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12" name="Line 1754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13" name="Line 1755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67</xdr:row>
      <xdr:rowOff>0</xdr:rowOff>
    </xdr:from>
    <xdr:to>
      <xdr:col>6</xdr:col>
      <xdr:colOff>0</xdr:colOff>
      <xdr:row>67</xdr:row>
      <xdr:rowOff>0</xdr:rowOff>
    </xdr:to>
    <xdr:sp macro="" textlink="">
      <xdr:nvSpPr>
        <xdr:cNvPr id="5414" name="Line 1756"/>
        <xdr:cNvSpPr>
          <a:spLocks noChangeShapeType="1"/>
        </xdr:cNvSpPr>
      </xdr:nvSpPr>
      <xdr:spPr bwMode="auto">
        <a:xfrm>
          <a:off x="382905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15" name="Line 396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16" name="Line 396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17" name="Line 3969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18" name="Line 3970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19" name="Line 3971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0" name="Line 3972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1" name="Line 397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2" name="Line 397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3" name="Line 397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4" name="Line 397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5" name="Line 397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6" name="Line 397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7" name="Line 3979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8" name="Line 3980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29" name="Line 3981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0" name="Line 3982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1" name="Line 398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2" name="Line 398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3" name="Line 398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4" name="Line 398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5" name="Line 398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6" name="Line 398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7" name="Line 3989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8" name="Line 3990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39" name="Line 3991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0" name="Line 3992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1" name="Line 399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2" name="Line 399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3" name="Line 399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4" name="Line 399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5" name="Line 399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6" name="Line 399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7" name="Line 3999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8" name="Line 4000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49" name="Line 4001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0" name="Line 4002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1" name="Line 400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2" name="Line 400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3" name="Line 400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4" name="Line 400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5" name="Line 400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6" name="Line 400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7" name="Line 174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8" name="Line 174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59" name="Line 174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0" name="Line 174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1" name="Line 1747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2" name="Line 1748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3" name="Line 1749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4" name="Line 1750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5" name="Line 1751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6" name="Line 1752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7" name="Line 1753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8" name="Line 1754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69" name="Line 1755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5470" name="Line 1756"/>
        <xdr:cNvSpPr>
          <a:spLocks noChangeShapeType="1"/>
        </xdr:cNvSpPr>
      </xdr:nvSpPr>
      <xdr:spPr bwMode="auto">
        <a:xfrm>
          <a:off x="382905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1" name="Line 169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2" name="Line 169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3" name="Line 169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4" name="Line 1697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5" name="Line 1698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6" name="Line 1699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7" name="Line 1700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8" name="Line 1701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79" name="Line 1702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0" name="Line 1703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1" name="Line 170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2" name="Line 170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3" name="Line 170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4" name="Line 1707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5" name="Line 1743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6" name="Line 174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7" name="Line 174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8" name="Line 174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89" name="Line 1747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0" name="Line 1748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1" name="Line 1749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2" name="Line 1750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3" name="Line 1751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4" name="Line 1752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5" name="Line 1753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6" name="Line 175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7" name="Line 175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8" name="Line 175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499" name="Line 169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0" name="Line 169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1" name="Line 169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2" name="Line 1697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3" name="Line 1698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4" name="Line 1699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5" name="Line 1700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6" name="Line 1701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7" name="Line 1702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8" name="Line 1703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09" name="Line 1704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10" name="Line 1705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11" name="Line 1706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151</xdr:row>
      <xdr:rowOff>0</xdr:rowOff>
    </xdr:from>
    <xdr:to>
      <xdr:col>6</xdr:col>
      <xdr:colOff>0</xdr:colOff>
      <xdr:row>151</xdr:row>
      <xdr:rowOff>0</xdr:rowOff>
    </xdr:to>
    <xdr:sp macro="" textlink="">
      <xdr:nvSpPr>
        <xdr:cNvPr id="5512" name="Line 1707"/>
        <xdr:cNvSpPr>
          <a:spLocks noChangeShapeType="1"/>
        </xdr:cNvSpPr>
      </xdr:nvSpPr>
      <xdr:spPr bwMode="auto">
        <a:xfrm>
          <a:off x="3829050" y="2473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3" name="Line 169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4" name="Line 169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5" name="Line 169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6" name="Line 169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7" name="Line 1698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8" name="Line 1699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19" name="Line 1700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0" name="Line 1701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1" name="Line 1702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2" name="Line 1703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3" name="Line 1704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4" name="Line 1705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5" name="Line 1706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155</xdr:row>
      <xdr:rowOff>0</xdr:rowOff>
    </xdr:from>
    <xdr:to>
      <xdr:col>6</xdr:col>
      <xdr:colOff>0</xdr:colOff>
      <xdr:row>155</xdr:row>
      <xdr:rowOff>0</xdr:rowOff>
    </xdr:to>
    <xdr:sp macro="" textlink="">
      <xdr:nvSpPr>
        <xdr:cNvPr id="5526" name="Line 1707"/>
        <xdr:cNvSpPr>
          <a:spLocks noChangeShapeType="1"/>
        </xdr:cNvSpPr>
      </xdr:nvSpPr>
      <xdr:spPr bwMode="auto">
        <a:xfrm>
          <a:off x="382905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27" name="Line 1694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28" name="Line 1695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29" name="Line 1696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0" name="Line 1697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1" name="Line 1698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2" name="Line 1699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3" name="Line 1700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4" name="Line 1701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5" name="Line 1702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6" name="Line 1703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7" name="Line 1704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8" name="Line 1705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39" name="Line 1706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0</xdr:colOff>
      <xdr:row>91</xdr:row>
      <xdr:rowOff>0</xdr:rowOff>
    </xdr:to>
    <xdr:sp macro="" textlink="">
      <xdr:nvSpPr>
        <xdr:cNvPr id="5540" name="Line 1707"/>
        <xdr:cNvSpPr>
          <a:spLocks noChangeShapeType="1"/>
        </xdr:cNvSpPr>
      </xdr:nvSpPr>
      <xdr:spPr bwMode="auto">
        <a:xfrm>
          <a:off x="382905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1" name="Line 1694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2" name="Line 1695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3" name="Line 1696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4" name="Line 1697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5" name="Line 1698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6" name="Line 1699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7" name="Line 1700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8" name="Line 1701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49" name="Line 1702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50" name="Line 1703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51" name="Line 1704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52" name="Line 1705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53" name="Line 1706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95</xdr:row>
      <xdr:rowOff>0</xdr:rowOff>
    </xdr:from>
    <xdr:to>
      <xdr:col>6</xdr:col>
      <xdr:colOff>0</xdr:colOff>
      <xdr:row>95</xdr:row>
      <xdr:rowOff>0</xdr:rowOff>
    </xdr:to>
    <xdr:sp macro="" textlink="">
      <xdr:nvSpPr>
        <xdr:cNvPr id="5554" name="Line 1707"/>
        <xdr:cNvSpPr>
          <a:spLocks noChangeShapeType="1"/>
        </xdr:cNvSpPr>
      </xdr:nvSpPr>
      <xdr:spPr bwMode="auto">
        <a:xfrm>
          <a:off x="382905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55" name="Line 1694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56" name="Line 1695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57" name="Line 1696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58" name="Line 1697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59" name="Line 1698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0" name="Line 1699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1" name="Line 1700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2" name="Line 1701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3" name="Line 1702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4" name="Line 1703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5" name="Line 1704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6" name="Line 1705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7" name="Line 1706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0</xdr:colOff>
      <xdr:row>127</xdr:row>
      <xdr:rowOff>0</xdr:rowOff>
    </xdr:to>
    <xdr:sp macro="" textlink="">
      <xdr:nvSpPr>
        <xdr:cNvPr id="5568" name="Line 1707"/>
        <xdr:cNvSpPr>
          <a:spLocks noChangeShapeType="1"/>
        </xdr:cNvSpPr>
      </xdr:nvSpPr>
      <xdr:spPr bwMode="auto">
        <a:xfrm>
          <a:off x="382905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69" name="Line 1694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0" name="Line 1695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1" name="Line 1696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2" name="Line 1697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3" name="Line 1698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4" name="Line 1699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5" name="Line 1700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6" name="Line 1701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7" name="Line 1702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8" name="Line 1703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79" name="Line 1704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80" name="Line 1705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81" name="Line 1706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0</xdr:colOff>
      <xdr:row>131</xdr:row>
      <xdr:rowOff>0</xdr:rowOff>
    </xdr:to>
    <xdr:sp macro="" textlink="">
      <xdr:nvSpPr>
        <xdr:cNvPr id="5582" name="Line 1707"/>
        <xdr:cNvSpPr>
          <a:spLocks noChangeShapeType="1"/>
        </xdr:cNvSpPr>
      </xdr:nvSpPr>
      <xdr:spPr bwMode="auto">
        <a:xfrm>
          <a:off x="382905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3" name="Line 1694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4" name="Line 1695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5" name="Line 1696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6" name="Line 1697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7" name="Line 1698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8" name="Line 1699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89" name="Line 1700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0" name="Line 1701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1" name="Line 1702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2" name="Line 1703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3" name="Line 1704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4" name="Line 1705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5" name="Line 1706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147</xdr:row>
      <xdr:rowOff>0</xdr:rowOff>
    </xdr:from>
    <xdr:to>
      <xdr:col>6</xdr:col>
      <xdr:colOff>0</xdr:colOff>
      <xdr:row>147</xdr:row>
      <xdr:rowOff>0</xdr:rowOff>
    </xdr:to>
    <xdr:sp macro="" textlink="">
      <xdr:nvSpPr>
        <xdr:cNvPr id="5596" name="Line 1707"/>
        <xdr:cNvSpPr>
          <a:spLocks noChangeShapeType="1"/>
        </xdr:cNvSpPr>
      </xdr:nvSpPr>
      <xdr:spPr bwMode="auto">
        <a:xfrm>
          <a:off x="3829050" y="2408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597" name="Line 1694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598" name="Line 1695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599" name="Line 1696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0" name="Line 1697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1" name="Line 1698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2" name="Line 1699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3" name="Line 1700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4" name="Line 1701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5" name="Line 1702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6" name="Line 1703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7" name="Line 1704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8" name="Line 1705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09" name="Line 1706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5610" name="Line 1707"/>
        <xdr:cNvSpPr>
          <a:spLocks noChangeShapeType="1"/>
        </xdr:cNvSpPr>
      </xdr:nvSpPr>
      <xdr:spPr bwMode="auto">
        <a:xfrm>
          <a:off x="3829050" y="2214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45" name="Line 1694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46" name="Line 1695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47" name="Line 1696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48" name="Line 1697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49" name="Line 1698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0" name="Line 1699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1" name="Line 1700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2" name="Line 1701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3" name="Line 1702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4" name="Line 1703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5" name="Line 1704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6" name="Line 1705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7" name="Line 1706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158" name="Line 1707"/>
        <xdr:cNvSpPr>
          <a:spLocks noChangeShapeType="1"/>
        </xdr:cNvSpPr>
      </xdr:nvSpPr>
      <xdr:spPr bwMode="auto">
        <a:xfrm>
          <a:off x="3829050" y="835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59" name="Line 174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0" name="Line 174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1" name="Line 174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2" name="Line 174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3" name="Line 174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4" name="Line 174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5" name="Line 174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6" name="Line 175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7" name="Line 175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8" name="Line 175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69" name="Line 175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70" name="Line 175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71" name="Line 175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172" name="Line 175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3" name="Line 174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4" name="Line 174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5" name="Line 174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6" name="Line 174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7" name="Line 174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8" name="Line 174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79" name="Line 174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0" name="Line 175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1" name="Line 175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2" name="Line 175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3" name="Line 175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4" name="Line 175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5" name="Line 175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186" name="Line 175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87" name="Line 396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88" name="Line 396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89" name="Line 396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0" name="Line 397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1" name="Line 397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2" name="Line 397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3" name="Line 397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4" name="Line 397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5" name="Line 397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6" name="Line 397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7" name="Line 397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8" name="Line 397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199" name="Line 397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0" name="Line 398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1" name="Line 398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2" name="Line 398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3" name="Line 398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4" name="Line 398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5" name="Line 398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6" name="Line 398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7" name="Line 398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8" name="Line 398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09" name="Line 398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0" name="Line 399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1" name="Line 399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2" name="Line 399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3" name="Line 399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4" name="Line 399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5" name="Line 399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6" name="Line 399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7" name="Line 399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8" name="Line 399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19" name="Line 399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0" name="Line 400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1" name="Line 400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2" name="Line 400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3" name="Line 400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4" name="Line 400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5" name="Line 400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6" name="Line 400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7" name="Line 400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6228" name="Line 400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29" name="Line 1544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0" name="Line 1545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1" name="Line 1546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2" name="Line 1547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3" name="Line 1548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4" name="Line 1549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6235" name="Line 1550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36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37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38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39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0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1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2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3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4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5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6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7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8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49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0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1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2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3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4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5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6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7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8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59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0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1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2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3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4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5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6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7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8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69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0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1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2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3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4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5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6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7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8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79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0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1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2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3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4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5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6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7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8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89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0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1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2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3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4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5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6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7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8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299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0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1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2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3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4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5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6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7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8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09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0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1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2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3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4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5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6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7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8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6319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0" name="Line 396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1" name="Line 396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2" name="Line 396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3" name="Line 397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4" name="Line 397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5" name="Line 397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6" name="Line 397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7" name="Line 397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8" name="Line 397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29" name="Line 397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0" name="Line 397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1" name="Line 397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2" name="Line 397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3" name="Line 398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4" name="Line 398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5" name="Line 398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6" name="Line 398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7" name="Line 398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8" name="Line 398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39" name="Line 398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0" name="Line 398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1" name="Line 398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2" name="Line 398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3" name="Line 39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4" name="Line 39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5" name="Line 39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6" name="Line 39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7" name="Line 39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8" name="Line 39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49" name="Line 39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0" name="Line 39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1" name="Line 39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2" name="Line 39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3" name="Line 40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4" name="Line 40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5" name="Line 40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6" name="Line 40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7" name="Line 40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8" name="Line 40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59" name="Line 40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0" name="Line 40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1" name="Line 400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2" name="Line 396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3" name="Line 396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4" name="Line 396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5" name="Line 397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6" name="Line 397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7" name="Line 397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8" name="Line 397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69" name="Line 397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0" name="Line 397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1" name="Line 397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2" name="Line 397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3" name="Line 397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4" name="Line 397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5" name="Line 398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6" name="Line 398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7" name="Line 398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8" name="Line 398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79" name="Line 398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0" name="Line 398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1" name="Line 398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2" name="Line 398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3" name="Line 398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4" name="Line 398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5" name="Line 39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6" name="Line 39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7" name="Line 39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8" name="Line 39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89" name="Line 39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0" name="Line 39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1" name="Line 39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2" name="Line 39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3" name="Line 39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4" name="Line 39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5" name="Line 40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6" name="Line 40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7" name="Line 40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8" name="Line 40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399" name="Line 40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400" name="Line 40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401" name="Line 40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402" name="Line 40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403" name="Line 400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69" name="Line 174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0" name="Line 174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1" name="Line 174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2" name="Line 174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3" name="Line 174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4" name="Line 174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5" name="Line 174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6" name="Line 175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7" name="Line 175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8" name="Line 175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79" name="Line 175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80" name="Line 175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81" name="Line 175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7182" name="Line 175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3" name="Line 174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4" name="Line 174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5" name="Line 174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6" name="Line 174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7" name="Line 174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8" name="Line 174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89" name="Line 174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0" name="Line 175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1" name="Line 175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2" name="Line 175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3" name="Line 175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4" name="Line 175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5" name="Line 175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7196" name="Line 175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3" name="Line 169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4" name="Line 169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5" name="Line 169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6" name="Line 169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7" name="Line 169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8" name="Line 169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199" name="Line 170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0" name="Line 170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1" name="Line 170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2" name="Line 170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3" name="Line 170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4" name="Line 170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5" name="Line 170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06" name="Line 170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07" name="Line 174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08" name="Line 174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09" name="Line 174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0" name="Line 174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1" name="Line 174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2" name="Line 174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3" name="Line 174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4" name="Line 175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5" name="Line 175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6" name="Line 175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7" name="Line 175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8" name="Line 175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19" name="Line 175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20" name="Line 175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1" name="Line 16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2" name="Line 16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3" name="Line 16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4" name="Line 16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5" name="Line 16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6" name="Line 16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7" name="Line 17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8" name="Line 17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29" name="Line 17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30" name="Line 17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31" name="Line 17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32" name="Line 17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33" name="Line 17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8234" name="Line 17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35" name="Line 16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36" name="Line 16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37" name="Line 16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38" name="Line 16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39" name="Line 16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0" name="Line 16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1" name="Line 17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2" name="Line 17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3" name="Line 17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4" name="Line 17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5" name="Line 17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6" name="Line 17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7" name="Line 17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248" name="Line 17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49" name="Line 169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0" name="Line 169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1" name="Line 169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2" name="Line 169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3" name="Line 1698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4" name="Line 1699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5" name="Line 1700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6" name="Line 1701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7" name="Line 1702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8" name="Line 1703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59" name="Line 1704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60" name="Line 1705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61" name="Line 1706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8262" name="Line 1707"/>
        <xdr:cNvSpPr>
          <a:spLocks noChangeShapeType="1"/>
        </xdr:cNvSpPr>
      </xdr:nvSpPr>
      <xdr:spPr bwMode="auto">
        <a:xfrm>
          <a:off x="3829050" y="705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3" name="Line 16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4" name="Line 16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5" name="Line 16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6" name="Line 16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7" name="Line 16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8" name="Line 16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69" name="Line 17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0" name="Line 17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1" name="Line 17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2" name="Line 17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3" name="Line 17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4" name="Line 17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5" name="Line 17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8276" name="Line 17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77" name="Line 16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78" name="Line 16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79" name="Line 16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0" name="Line 16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1" name="Line 16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2" name="Line 16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3" name="Line 17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4" name="Line 17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5" name="Line 17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6" name="Line 17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7" name="Line 17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8" name="Line 17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89" name="Line 17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0" name="Line 17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1" name="Line 16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2" name="Line 16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3" name="Line 16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4" name="Line 16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5" name="Line 16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6" name="Line 16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7" name="Line 17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8" name="Line 17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299" name="Line 17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300" name="Line 17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301" name="Line 17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302" name="Line 17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303" name="Line 17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304" name="Line 17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05" name="Line 169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06" name="Line 169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07" name="Line 169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08" name="Line 169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09" name="Line 1698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0" name="Line 1699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1" name="Line 1700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2" name="Line 1701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3" name="Line 1702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4" name="Line 170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5" name="Line 170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6" name="Line 170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7" name="Line 170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8" name="Line 170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19" name="Line 169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0" name="Line 169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1" name="Line 169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2" name="Line 169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3" name="Line 1698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4" name="Line 1699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5" name="Line 1700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6" name="Line 1701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7" name="Line 1702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8" name="Line 1703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29" name="Line 1704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30" name="Line 1705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31" name="Line 1706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8332" name="Line 1707"/>
        <xdr:cNvSpPr>
          <a:spLocks noChangeShapeType="1"/>
        </xdr:cNvSpPr>
      </xdr:nvSpPr>
      <xdr:spPr bwMode="auto">
        <a:xfrm>
          <a:off x="3829050" y="576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3" name="Line 169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4" name="Line 169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5" name="Line 169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6" name="Line 1697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7" name="Line 1698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8" name="Line 1699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39" name="Line 1700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0" name="Line 1701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1" name="Line 1702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2" name="Line 1703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3" name="Line 170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4" name="Line 170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5" name="Line 170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6" name="Line 1707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7" name="Line 169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8" name="Line 169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49" name="Line 169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0" name="Line 1697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1" name="Line 1698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2" name="Line 1699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3" name="Line 1700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4" name="Line 1701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5" name="Line 1702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6" name="Line 1703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7" name="Line 1704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8" name="Line 1705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59" name="Line 1706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8360" name="Line 1707"/>
        <xdr:cNvSpPr>
          <a:spLocks noChangeShapeType="1"/>
        </xdr:cNvSpPr>
      </xdr:nvSpPr>
      <xdr:spPr bwMode="auto">
        <a:xfrm>
          <a:off x="3829050" y="641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25" name="Line 16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26" name="Line 16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27" name="Line 16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28" name="Line 16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29" name="Line 16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0" name="Line 16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1" name="Line 17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2" name="Line 17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3" name="Line 17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4" name="Line 17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5" name="Line 17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6" name="Line 17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7" name="Line 17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038" name="Line 17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39" name="Line 174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0" name="Line 174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1" name="Line 174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2" name="Line 174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3" name="Line 174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4" name="Line 174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5" name="Line 174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6" name="Line 175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7" name="Line 175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8" name="Line 175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49" name="Line 175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50" name="Line 175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51" name="Line 175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052" name="Line 175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3" name="Line 396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4" name="Line 396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5" name="Line 396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6" name="Line 397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7" name="Line 397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8" name="Line 397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59" name="Line 397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0" name="Line 397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1" name="Line 397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2" name="Line 397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3" name="Line 397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4" name="Line 397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5" name="Line 397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6" name="Line 398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7" name="Line 398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8" name="Line 398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69" name="Line 398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0" name="Line 398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1" name="Line 398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2" name="Line 398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3" name="Line 398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4" name="Line 398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5" name="Line 398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6" name="Line 399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7" name="Line 399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8" name="Line 399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79" name="Line 399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0" name="Line 399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1" name="Line 399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2" name="Line 399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3" name="Line 399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4" name="Line 399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5" name="Line 399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6" name="Line 400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7" name="Line 400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8" name="Line 400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89" name="Line 400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90" name="Line 400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91" name="Line 400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92" name="Line 400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93" name="Line 400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094" name="Line 400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95" name="Line 1544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96" name="Line 1545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97" name="Line 1546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98" name="Line 1547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99" name="Line 1548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100" name="Line 1549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101" name="Line 1550"/>
        <xdr:cNvSpPr>
          <a:spLocks noChangeShapeType="1"/>
        </xdr:cNvSpPr>
      </xdr:nvSpPr>
      <xdr:spPr bwMode="auto">
        <a:xfrm>
          <a:off x="3829050" y="203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2" name="Line 396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3" name="Line 396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4" name="Line 396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5" name="Line 397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6" name="Line 397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7" name="Line 397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8" name="Line 397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09" name="Line 397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0" name="Line 397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1" name="Line 397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2" name="Line 397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3" name="Line 397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4" name="Line 397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5" name="Line 398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6" name="Line 398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7" name="Line 398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8" name="Line 398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19" name="Line 398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0" name="Line 398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1" name="Line 398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2" name="Line 398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3" name="Line 398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4" name="Line 398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5" name="Line 39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6" name="Line 39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7" name="Line 39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8" name="Line 39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29" name="Line 39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0" name="Line 39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1" name="Line 39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2" name="Line 39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3" name="Line 39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4" name="Line 39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5" name="Line 40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6" name="Line 40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7" name="Line 40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8" name="Line 40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39" name="Line 40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0" name="Line 40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1" name="Line 40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2" name="Line 40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3" name="Line 400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4" name="Line 396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5" name="Line 396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6" name="Line 396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7" name="Line 397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8" name="Line 397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49" name="Line 397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0" name="Line 397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1" name="Line 397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2" name="Line 397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3" name="Line 397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4" name="Line 397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5" name="Line 397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6" name="Line 397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7" name="Line 398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8" name="Line 398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59" name="Line 398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0" name="Line 398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1" name="Line 398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2" name="Line 398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3" name="Line 398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4" name="Line 398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5" name="Line 398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6" name="Line 398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7" name="Line 399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8" name="Line 399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69" name="Line 399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0" name="Line 399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1" name="Line 399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2" name="Line 399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3" name="Line 399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4" name="Line 399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5" name="Line 399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6" name="Line 3999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7" name="Line 4000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8" name="Line 4001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79" name="Line 4002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0" name="Line 4003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1" name="Line 4004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2" name="Line 4005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3" name="Line 4006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4" name="Line 4007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1185" name="Line 4008"/>
        <xdr:cNvSpPr>
          <a:spLocks noChangeShapeType="1"/>
        </xdr:cNvSpPr>
      </xdr:nvSpPr>
      <xdr:spPr bwMode="auto">
        <a:xfrm>
          <a:off x="3829050" y="187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86" name="Line 174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87" name="Line 174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88" name="Line 174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89" name="Line 174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0" name="Line 174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1" name="Line 174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2" name="Line 174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3" name="Line 175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4" name="Line 175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5" name="Line 175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6" name="Line 175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7" name="Line 175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8" name="Line 175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199" name="Line 175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0" name="Line 396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1" name="Line 396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2" name="Line 396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3" name="Line 397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4" name="Line 397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5" name="Line 397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6" name="Line 397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7" name="Line 397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8" name="Line 397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09" name="Line 397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0" name="Line 397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1" name="Line 397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2" name="Line 397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3" name="Line 398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4" name="Line 398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5" name="Line 398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6" name="Line 398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7" name="Line 398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8" name="Line 398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19" name="Line 398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0" name="Line 398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1" name="Line 398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2" name="Line 398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3" name="Line 399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4" name="Line 399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5" name="Line 399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6" name="Line 399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7" name="Line 399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8" name="Line 399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29" name="Line 399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0" name="Line 399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1" name="Line 399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2" name="Line 399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3" name="Line 400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4" name="Line 400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5" name="Line 400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6" name="Line 400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7" name="Line 400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8" name="Line 400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39" name="Line 400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0" name="Line 400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1" name="Line 400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2" name="Line 396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3" name="Line 396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4" name="Line 396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5" name="Line 397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6" name="Line 397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7" name="Line 397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8" name="Line 397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49" name="Line 397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0" name="Line 397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1" name="Line 397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2" name="Line 397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3" name="Line 397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4" name="Line 397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5" name="Line 398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6" name="Line 398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7" name="Line 398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8" name="Line 398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59" name="Line 398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0" name="Line 398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1" name="Line 398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2" name="Line 398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3" name="Line 398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4" name="Line 398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5" name="Line 399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6" name="Line 399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7" name="Line 399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8" name="Line 399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69" name="Line 399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0" name="Line 399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1" name="Line 399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2" name="Line 399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3" name="Line 399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4" name="Line 3999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5" name="Line 4000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6" name="Line 4001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7" name="Line 4002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8" name="Line 4003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79" name="Line 4004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80" name="Line 4005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81" name="Line 4006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82" name="Line 4007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1283" name="Line 4008"/>
        <xdr:cNvSpPr>
          <a:spLocks noChangeShapeType="1"/>
        </xdr:cNvSpPr>
      </xdr:nvSpPr>
      <xdr:spPr bwMode="auto">
        <a:xfrm>
          <a:off x="3829050" y="252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4" name="Line 174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5" name="Line 174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6" name="Line 174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7" name="Line 174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8" name="Line 174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89" name="Line 174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0" name="Line 174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1" name="Line 175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2" name="Line 175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3" name="Line 175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4" name="Line 175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5" name="Line 175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6" name="Line 175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7" name="Line 175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8" name="Line 396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99" name="Line 396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0" name="Line 396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1" name="Line 397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2" name="Line 397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3" name="Line 397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4" name="Line 397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5" name="Line 397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6" name="Line 397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7" name="Line 397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8" name="Line 397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09" name="Line 39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0" name="Line 39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1" name="Line 39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2" name="Line 39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3" name="Line 39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4" name="Line 39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5" name="Line 39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6" name="Line 39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7" name="Line 39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8" name="Line 39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19" name="Line 39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0" name="Line 39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1" name="Line 39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2" name="Line 39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3" name="Line 399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4" name="Line 399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5" name="Line 39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6" name="Line 39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7" name="Line 39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8" name="Line 39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29" name="Line 39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0" name="Line 39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1" name="Line 40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2" name="Line 40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3" name="Line 40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4" name="Line 40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5" name="Line 40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6" name="Line 40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7" name="Line 40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8" name="Line 40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39" name="Line 400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0" name="Line 396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1" name="Line 396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2" name="Line 396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3" name="Line 397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4" name="Line 397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5" name="Line 397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6" name="Line 397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7" name="Line 397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8" name="Line 397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49" name="Line 397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0" name="Line 397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1" name="Line 39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2" name="Line 39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3" name="Line 39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4" name="Line 39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5" name="Line 39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6" name="Line 39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7" name="Line 39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8" name="Line 39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59" name="Line 39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0" name="Line 39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1" name="Line 39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2" name="Line 39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3" name="Line 39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4" name="Line 39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5" name="Line 399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6" name="Line 399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7" name="Line 39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8" name="Line 39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69" name="Line 39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0" name="Line 39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1" name="Line 39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2" name="Line 39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3" name="Line 40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4" name="Line 40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5" name="Line 40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6" name="Line 40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7" name="Line 40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8" name="Line 40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79" name="Line 40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0" name="Line 40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1" name="Line 400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2" name="Line 174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3" name="Line 174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4" name="Line 174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5" name="Line 174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6" name="Line 174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7" name="Line 174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8" name="Line 174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89" name="Line 175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0" name="Line 175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1" name="Line 175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2" name="Line 175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3" name="Line 175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4" name="Line 175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5" name="Line 175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6" name="Line 396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7" name="Line 396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8" name="Line 396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399" name="Line 397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0" name="Line 397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1" name="Line 397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2" name="Line 397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3" name="Line 397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4" name="Line 397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5" name="Line 397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6" name="Line 397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7" name="Line 39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8" name="Line 39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09" name="Line 39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0" name="Line 39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1" name="Line 39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2" name="Line 39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3" name="Line 39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4" name="Line 39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5" name="Line 39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6" name="Line 39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7" name="Line 39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8" name="Line 39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19" name="Line 39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0" name="Line 39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1" name="Line 399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2" name="Line 399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3" name="Line 39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4" name="Line 39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5" name="Line 39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6" name="Line 39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7" name="Line 39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8" name="Line 39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29" name="Line 40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0" name="Line 40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1" name="Line 40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2" name="Line 40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3" name="Line 40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4" name="Line 40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5" name="Line 40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6" name="Line 40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7" name="Line 400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8" name="Line 396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39" name="Line 396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0" name="Line 396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1" name="Line 397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2" name="Line 397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3" name="Line 397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4" name="Line 397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5" name="Line 397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6" name="Line 397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7" name="Line 397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8" name="Line 397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49" name="Line 397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0" name="Line 397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1" name="Line 398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2" name="Line 398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3" name="Line 398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4" name="Line 398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5" name="Line 398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6" name="Line 398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7" name="Line 398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8" name="Line 398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59" name="Line 398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0" name="Line 398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1" name="Line 399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2" name="Line 399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3" name="Line 399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4" name="Line 399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5" name="Line 399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6" name="Line 399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7" name="Line 399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8" name="Line 399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69" name="Line 399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0" name="Line 3999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1" name="Line 4000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2" name="Line 4001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3" name="Line 4002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4" name="Line 4003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5" name="Line 4004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6" name="Line 4005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7" name="Line 4006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8" name="Line 4007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479" name="Line 4008"/>
        <xdr:cNvSpPr>
          <a:spLocks noChangeShapeType="1"/>
        </xdr:cNvSpPr>
      </xdr:nvSpPr>
      <xdr:spPr bwMode="auto">
        <a:xfrm>
          <a:off x="3829050" y="511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0" name="Line 16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1" name="Line 16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2" name="Line 16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3" name="Line 16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4" name="Line 16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5" name="Line 16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6" name="Line 17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7" name="Line 17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8" name="Line 17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89" name="Line 17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0" name="Line 17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1" name="Line 17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2" name="Line 17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3" name="Line 17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4" name="Line 174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5" name="Line 174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6" name="Line 174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7" name="Line 174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8" name="Line 174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499" name="Line 174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0" name="Line 174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1" name="Line 175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2" name="Line 175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3" name="Line 175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4" name="Line 175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5" name="Line 175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6" name="Line 175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7" name="Line 175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8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09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0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1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2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3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4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5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6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7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8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19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0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1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2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3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4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5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6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7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8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29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0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1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2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3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4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5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6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7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8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39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0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1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2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3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4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5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6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7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8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49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0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1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2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3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4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5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6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7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8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59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0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1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2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3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4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5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6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7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8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69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0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1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2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3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4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5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6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7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8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79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0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1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2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3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4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5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6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7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8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89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0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1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2" name="Line 174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3" name="Line 174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4" name="Line 174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5" name="Line 174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6" name="Line 174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7" name="Line 174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8" name="Line 174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599" name="Line 175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0" name="Line 175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1" name="Line 175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2" name="Line 175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3" name="Line 175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4" name="Line 175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5" name="Line 175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6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7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8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09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0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1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2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3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4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5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6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7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8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19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0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1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2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3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4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5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6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7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8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29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0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1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2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3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4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5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6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7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8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39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0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1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2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3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4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5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6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7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8" name="Line 396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49" name="Line 396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0" name="Line 396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1" name="Line 397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2" name="Line 397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3" name="Line 397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4" name="Line 397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5" name="Line 397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6" name="Line 397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7" name="Line 397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8" name="Line 397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59" name="Line 397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0" name="Line 397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1" name="Line 398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2" name="Line 398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3" name="Line 398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4" name="Line 398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5" name="Line 398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6" name="Line 398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7" name="Line 398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8" name="Line 398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69" name="Line 398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0" name="Line 398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1" name="Line 399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2" name="Line 399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3" name="Line 399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4" name="Line 399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5" name="Line 399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6" name="Line 399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7" name="Line 399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8" name="Line 399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79" name="Line 399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0" name="Line 3999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1" name="Line 4000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2" name="Line 4001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3" name="Line 4002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4" name="Line 4003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5" name="Line 4004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6" name="Line 4005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7" name="Line 4006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8" name="Line 4007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1689" name="Line 4008"/>
        <xdr:cNvSpPr>
          <a:spLocks noChangeShapeType="1"/>
        </xdr:cNvSpPr>
      </xdr:nvSpPr>
      <xdr:spPr bwMode="auto">
        <a:xfrm>
          <a:off x="3829050" y="317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0" name="Line 16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1" name="Line 16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2" name="Line 16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3" name="Line 16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4" name="Line 16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5" name="Line 16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6" name="Line 17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7" name="Line 17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8" name="Line 17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699" name="Line 17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0" name="Line 17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1" name="Line 17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2" name="Line 17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3" name="Line 17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4" name="Line 174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5" name="Line 174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6" name="Line 174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7" name="Line 174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8" name="Line 174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09" name="Line 174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0" name="Line 174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1" name="Line 175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2" name="Line 175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3" name="Line 175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4" name="Line 175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5" name="Line 175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6" name="Line 175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7" name="Line 175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8" name="Line 396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19" name="Line 396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0" name="Line 396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1" name="Line 397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2" name="Line 397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3" name="Line 397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4" name="Line 397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5" name="Line 397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6" name="Line 397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7" name="Line 397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8" name="Line 397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29" name="Line 397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0" name="Line 397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1" name="Line 398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2" name="Line 398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3" name="Line 398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4" name="Line 398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5" name="Line 398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6" name="Line 398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7" name="Line 398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8" name="Line 398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39" name="Line 398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0" name="Line 398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1" name="Line 39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2" name="Line 39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3" name="Line 39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4" name="Line 39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5" name="Line 39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6" name="Line 39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7" name="Line 39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8" name="Line 39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49" name="Line 39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0" name="Line 39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1" name="Line 40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2" name="Line 40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3" name="Line 40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4" name="Line 40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5" name="Line 40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6" name="Line 40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7" name="Line 40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8" name="Line 40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59" name="Line 400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0" name="Line 396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1" name="Line 396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2" name="Line 396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3" name="Line 397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4" name="Line 397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5" name="Line 397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6" name="Line 397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7" name="Line 397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8" name="Line 397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69" name="Line 397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0" name="Line 397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1" name="Line 397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2" name="Line 397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3" name="Line 398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4" name="Line 398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5" name="Line 398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6" name="Line 398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7" name="Line 398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8" name="Line 398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79" name="Line 398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0" name="Line 398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1" name="Line 398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2" name="Line 398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3" name="Line 39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4" name="Line 39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5" name="Line 39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6" name="Line 39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7" name="Line 39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8" name="Line 39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89" name="Line 39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0" name="Line 39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1" name="Line 39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2" name="Line 39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3" name="Line 40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4" name="Line 40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5" name="Line 40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6" name="Line 40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7" name="Line 40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8" name="Line 40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799" name="Line 40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0" name="Line 40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1" name="Line 400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2" name="Line 174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3" name="Line 174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4" name="Line 174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5" name="Line 174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6" name="Line 174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7" name="Line 174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8" name="Line 174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09" name="Line 175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0" name="Line 175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1" name="Line 175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2" name="Line 175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3" name="Line 175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4" name="Line 175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5" name="Line 175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6" name="Line 396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7" name="Line 396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8" name="Line 396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19" name="Line 397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0" name="Line 397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1" name="Line 397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2" name="Line 397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3" name="Line 397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4" name="Line 397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5" name="Line 397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6" name="Line 397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7" name="Line 397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8" name="Line 397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29" name="Line 398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0" name="Line 398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1" name="Line 398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2" name="Line 398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3" name="Line 398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4" name="Line 398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5" name="Line 398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6" name="Line 398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7" name="Line 398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8" name="Line 398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39" name="Line 39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0" name="Line 39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1" name="Line 39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2" name="Line 39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3" name="Line 39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4" name="Line 39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5" name="Line 39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6" name="Line 39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7" name="Line 39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8" name="Line 39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49" name="Line 40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0" name="Line 40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1" name="Line 40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2" name="Line 40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3" name="Line 40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4" name="Line 40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5" name="Line 40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6" name="Line 40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7" name="Line 400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8" name="Line 396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59" name="Line 396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0" name="Line 396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1" name="Line 397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2" name="Line 397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3" name="Line 397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4" name="Line 397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5" name="Line 397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6" name="Line 397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7" name="Line 397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8" name="Line 397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69" name="Line 397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0" name="Line 397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1" name="Line 398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2" name="Line 398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3" name="Line 398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4" name="Line 398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5" name="Line 398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6" name="Line 398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7" name="Line 398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8" name="Line 398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79" name="Line 398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0" name="Line 398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1" name="Line 399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2" name="Line 399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3" name="Line 399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4" name="Line 399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5" name="Line 39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6" name="Line 39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7" name="Line 39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8" name="Line 39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89" name="Line 39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0" name="Line 39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1" name="Line 40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2" name="Line 40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3" name="Line 40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4" name="Line 40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5" name="Line 40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6" name="Line 40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7" name="Line 40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8" name="Line 40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899" name="Line 400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0" name="Line 169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1" name="Line 169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2" name="Line 169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3" name="Line 169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4" name="Line 1698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5" name="Line 1699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6" name="Line 1700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7" name="Line 1701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8" name="Line 1702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09" name="Line 1703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10" name="Line 1704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11" name="Line 1705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12" name="Line 1706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1913" name="Line 1707"/>
        <xdr:cNvSpPr>
          <a:spLocks noChangeShapeType="1"/>
        </xdr:cNvSpPr>
      </xdr:nvSpPr>
      <xdr:spPr bwMode="auto">
        <a:xfrm>
          <a:off x="3829050" y="446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4" name="Line 169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5" name="Line 169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6" name="Line 169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7" name="Line 169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8" name="Line 169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19" name="Line 169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0" name="Line 170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1" name="Line 170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2" name="Line 170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3" name="Line 170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4" name="Line 170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5" name="Line 170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6" name="Line 170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7" name="Line 170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8" name="Line 174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29" name="Line 174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0" name="Line 174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1" name="Line 174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2" name="Line 174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3" name="Line 174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4" name="Line 174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5" name="Line 175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6" name="Line 175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7" name="Line 175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8" name="Line 175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39" name="Line 175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0" name="Line 175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1" name="Line 175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2" name="Line 396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3" name="Line 396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4" name="Line 396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5" name="Line 397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6" name="Line 397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7" name="Line 397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8" name="Line 397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49" name="Line 397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0" name="Line 397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1" name="Line 397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2" name="Line 397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3" name="Line 39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4" name="Line 39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5" name="Line 39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6" name="Line 39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7" name="Line 39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8" name="Line 39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59" name="Line 39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0" name="Line 39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1" name="Line 39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2" name="Line 39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3" name="Line 39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4" name="Line 39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5" name="Line 39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6" name="Line 39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7" name="Line 399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8" name="Line 399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69" name="Line 399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0" name="Line 399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1" name="Line 399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2" name="Line 399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3" name="Line 399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4" name="Line 399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5" name="Line 400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6" name="Line 400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7" name="Line 400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8" name="Line 400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79" name="Line 400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0" name="Line 400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1" name="Line 400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2" name="Line 400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3" name="Line 400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4" name="Line 396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5" name="Line 396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6" name="Line 396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7" name="Line 397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8" name="Line 397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89" name="Line 397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0" name="Line 397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1" name="Line 397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2" name="Line 397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3" name="Line 397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4" name="Line 397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5" name="Line 39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6" name="Line 39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7" name="Line 39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8" name="Line 39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99" name="Line 39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0" name="Line 39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1" name="Line 39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2" name="Line 39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3" name="Line 39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4" name="Line 39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5" name="Line 39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6" name="Line 39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7" name="Line 39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8" name="Line 39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09" name="Line 399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0" name="Line 399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1" name="Line 399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2" name="Line 399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3" name="Line 399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4" name="Line 399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5" name="Line 399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6" name="Line 399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7" name="Line 400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8" name="Line 400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19" name="Line 400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0" name="Line 400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1" name="Line 400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2" name="Line 400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3" name="Line 400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4" name="Line 400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5" name="Line 400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6" name="Line 174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7" name="Line 174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8" name="Line 174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29" name="Line 174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0" name="Line 174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1" name="Line 174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2" name="Line 174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3" name="Line 175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4" name="Line 175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5" name="Line 175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6" name="Line 175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7" name="Line 175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8" name="Line 175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39" name="Line 175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0" name="Line 396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1" name="Line 396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2" name="Line 396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3" name="Line 397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4" name="Line 397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5" name="Line 397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6" name="Line 397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47" name="Line 397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16" name="Line 397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17" name="Line 397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18" name="Line 397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19" name="Line 39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0" name="Line 39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1" name="Line 39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2" name="Line 39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3" name="Line 39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4" name="Line 39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5" name="Line 39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6" name="Line 39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7" name="Line 39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8" name="Line 39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29" name="Line 39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0" name="Line 39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1" name="Line 39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2" name="Line 39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3" name="Line 399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4" name="Line 399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5" name="Line 399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6" name="Line 399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7" name="Line 399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8" name="Line 399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39" name="Line 399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0" name="Line 399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1" name="Line 400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2" name="Line 400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3" name="Line 400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4" name="Line 400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5" name="Line 400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6" name="Line 400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7" name="Line 400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8" name="Line 400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49" name="Line 400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0" name="Line 396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1" name="Line 396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2" name="Line 396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3" name="Line 397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4" name="Line 397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5" name="Line 397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6" name="Line 397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7" name="Line 397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8" name="Line 397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59" name="Line 397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0" name="Line 397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1" name="Line 397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2" name="Line 397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3" name="Line 398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4" name="Line 398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5" name="Line 398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6" name="Line 398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7" name="Line 398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8" name="Line 398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69" name="Line 398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0" name="Line 398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1" name="Line 398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2" name="Line 398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3" name="Line 399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4" name="Line 399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5" name="Line 399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6" name="Line 399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7" name="Line 399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8" name="Line 399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79" name="Line 399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0" name="Line 399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1" name="Line 399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2" name="Line 3999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3" name="Line 4000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4" name="Line 4001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5" name="Line 4002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6" name="Line 4003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7" name="Line 4004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8" name="Line 4005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89" name="Line 4006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90" name="Line 4007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291" name="Line 4008"/>
        <xdr:cNvSpPr>
          <a:spLocks noChangeShapeType="1"/>
        </xdr:cNvSpPr>
      </xdr:nvSpPr>
      <xdr:spPr bwMode="auto">
        <a:xfrm>
          <a:off x="3829050" y="381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view="pageBreakPreview" zoomScaleNormal="100" zoomScaleSheetLayoutView="100" workbookViewId="0">
      <selection activeCell="D22" sqref="D22"/>
    </sheetView>
  </sheetViews>
  <sheetFormatPr defaultRowHeight="12.75"/>
  <cols>
    <col min="1" max="1" width="3.42578125" style="4" customWidth="1"/>
    <col min="2" max="2" width="29.85546875" style="1" customWidth="1"/>
    <col min="3" max="3" width="6.140625" style="1" customWidth="1"/>
    <col min="4" max="4" width="49.28515625" style="6" customWidth="1"/>
    <col min="5" max="16384" width="9.140625" style="1"/>
  </cols>
  <sheetData>
    <row r="1" spans="1:4" ht="14.1" customHeight="1">
      <c r="A1" s="19" t="s">
        <v>12</v>
      </c>
      <c r="B1" s="19"/>
      <c r="C1" s="19"/>
      <c r="D1" s="19"/>
    </row>
    <row r="2" spans="1:4" ht="14.1" customHeight="1"/>
    <row r="3" spans="1:4" ht="14.1" customHeight="1"/>
    <row r="4" spans="1:4" ht="15.95" customHeight="1">
      <c r="A4" s="9">
        <v>1</v>
      </c>
      <c r="B4" s="10" t="s">
        <v>11</v>
      </c>
      <c r="C4" s="10"/>
      <c r="D4" s="11"/>
    </row>
    <row r="5" spans="1:4" ht="15.95" customHeight="1">
      <c r="A5" s="9">
        <v>2</v>
      </c>
      <c r="B5" s="12" t="s">
        <v>77</v>
      </c>
      <c r="C5" s="12"/>
      <c r="D5" s="11"/>
    </row>
    <row r="6" spans="1:4" ht="15.95" customHeight="1">
      <c r="A6" s="17">
        <v>3</v>
      </c>
      <c r="B6" s="10" t="s">
        <v>85</v>
      </c>
      <c r="C6" s="20" t="s">
        <v>101</v>
      </c>
      <c r="D6" s="22" t="s">
        <v>71</v>
      </c>
    </row>
    <row r="7" spans="1:4" ht="15.95" customHeight="1">
      <c r="A7" s="18"/>
      <c r="B7" s="12" t="s">
        <v>86</v>
      </c>
      <c r="C7" s="21"/>
      <c r="D7" s="23"/>
    </row>
    <row r="8" spans="1:4" ht="15.95" customHeight="1">
      <c r="A8" s="17">
        <v>4</v>
      </c>
      <c r="B8" s="10" t="s">
        <v>87</v>
      </c>
      <c r="C8" s="20" t="s">
        <v>102</v>
      </c>
      <c r="D8" s="22" t="s">
        <v>246</v>
      </c>
    </row>
    <row r="9" spans="1:4" ht="15.95" customHeight="1">
      <c r="A9" s="18"/>
      <c r="B9" s="12" t="s">
        <v>88</v>
      </c>
      <c r="C9" s="21"/>
      <c r="D9" s="23"/>
    </row>
    <row r="10" spans="1:4" ht="15.95" customHeight="1">
      <c r="A10" s="17">
        <v>5</v>
      </c>
      <c r="B10" s="10" t="s">
        <v>89</v>
      </c>
      <c r="C10" s="20" t="s">
        <v>103</v>
      </c>
      <c r="D10" s="22" t="s">
        <v>72</v>
      </c>
    </row>
    <row r="11" spans="1:4" ht="15.95" customHeight="1">
      <c r="A11" s="18"/>
      <c r="B11" s="12" t="s">
        <v>90</v>
      </c>
      <c r="C11" s="21"/>
      <c r="D11" s="23"/>
    </row>
    <row r="12" spans="1:4" ht="15.95" customHeight="1">
      <c r="A12" s="17">
        <v>6</v>
      </c>
      <c r="B12" s="10" t="s">
        <v>91</v>
      </c>
      <c r="C12" s="20" t="s">
        <v>104</v>
      </c>
      <c r="D12" s="22" t="s">
        <v>73</v>
      </c>
    </row>
    <row r="13" spans="1:4" ht="15.95" customHeight="1">
      <c r="A13" s="18"/>
      <c r="B13" s="12" t="s">
        <v>92</v>
      </c>
      <c r="C13" s="21"/>
      <c r="D13" s="23"/>
    </row>
    <row r="14" spans="1:4" ht="15.95" customHeight="1">
      <c r="A14" s="17">
        <v>7</v>
      </c>
      <c r="B14" s="10" t="s">
        <v>93</v>
      </c>
      <c r="C14" s="20" t="s">
        <v>105</v>
      </c>
      <c r="D14" s="22" t="s">
        <v>108</v>
      </c>
    </row>
    <row r="15" spans="1:4" ht="15.95" customHeight="1">
      <c r="A15" s="18"/>
      <c r="B15" s="12" t="s">
        <v>94</v>
      </c>
      <c r="C15" s="21"/>
      <c r="D15" s="23"/>
    </row>
    <row r="16" spans="1:4" ht="15.95" customHeight="1">
      <c r="A16" s="17">
        <v>8</v>
      </c>
      <c r="B16" s="10" t="s">
        <v>95</v>
      </c>
      <c r="C16" s="20" t="s">
        <v>106</v>
      </c>
      <c r="D16" s="22" t="s">
        <v>74</v>
      </c>
    </row>
    <row r="17" spans="1:4" ht="15.95" customHeight="1">
      <c r="A17" s="18"/>
      <c r="B17" s="12" t="s">
        <v>96</v>
      </c>
      <c r="C17" s="21"/>
      <c r="D17" s="23"/>
    </row>
    <row r="18" spans="1:4" ht="15.95" customHeight="1">
      <c r="A18" s="17">
        <v>9</v>
      </c>
      <c r="B18" s="10" t="s">
        <v>97</v>
      </c>
      <c r="C18" s="20" t="s">
        <v>107</v>
      </c>
      <c r="D18" s="22" t="s">
        <v>75</v>
      </c>
    </row>
    <row r="19" spans="1:4" ht="15.95" customHeight="1">
      <c r="A19" s="18"/>
      <c r="B19" s="12" t="s">
        <v>98</v>
      </c>
      <c r="C19" s="21"/>
      <c r="D19" s="23"/>
    </row>
    <row r="20" spans="1:4" ht="15.95" customHeight="1">
      <c r="A20" s="17">
        <v>10</v>
      </c>
      <c r="B20" s="10" t="s">
        <v>247</v>
      </c>
      <c r="C20" s="20" t="s">
        <v>266</v>
      </c>
      <c r="D20" s="24" t="s">
        <v>267</v>
      </c>
    </row>
    <row r="21" spans="1:4" ht="15.95" customHeight="1">
      <c r="A21" s="18"/>
      <c r="B21" s="12" t="s">
        <v>248</v>
      </c>
      <c r="C21" s="21"/>
      <c r="D21" s="25"/>
    </row>
  </sheetData>
  <mergeCells count="25">
    <mergeCell ref="A20:A21"/>
    <mergeCell ref="C20:C21"/>
    <mergeCell ref="D20:D21"/>
    <mergeCell ref="A18:A19"/>
    <mergeCell ref="C14:C15"/>
    <mergeCell ref="D14:D15"/>
    <mergeCell ref="A16:A17"/>
    <mergeCell ref="C16:C17"/>
    <mergeCell ref="D16:D17"/>
    <mergeCell ref="C18:C19"/>
    <mergeCell ref="D18:D19"/>
    <mergeCell ref="A12:A13"/>
    <mergeCell ref="A14:A15"/>
    <mergeCell ref="C12:C13"/>
    <mergeCell ref="D12:D13"/>
    <mergeCell ref="A10:A11"/>
    <mergeCell ref="A1:D1"/>
    <mergeCell ref="C6:C7"/>
    <mergeCell ref="D6:D7"/>
    <mergeCell ref="C8:C9"/>
    <mergeCell ref="D8:D9"/>
    <mergeCell ref="A6:A7"/>
    <mergeCell ref="A8:A9"/>
    <mergeCell ref="C10:C11"/>
    <mergeCell ref="D10:D11"/>
  </mergeCells>
  <phoneticPr fontId="5" type="noConversion"/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36"/>
  <sheetViews>
    <sheetView showZeros="0" tabSelected="1" view="pageBreakPreview" topLeftCell="A112" zoomScaleNormal="100" zoomScaleSheetLayoutView="100" workbookViewId="0">
      <selection activeCell="I233" sqref="I233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140625" style="1" customWidth="1"/>
    <col min="5" max="5" width="6.28515625" style="1" customWidth="1"/>
    <col min="6" max="6" width="6.5703125" style="1" customWidth="1"/>
    <col min="7" max="7" width="9.7109375" style="1" bestFit="1" customWidth="1"/>
    <col min="8" max="8" width="9.5703125" style="1" bestFit="1" customWidth="1"/>
    <col min="9" max="16384" width="9.140625" style="1"/>
  </cols>
  <sheetData>
    <row r="1" spans="1:8" ht="15" customHeight="1">
      <c r="A1" s="60" t="s">
        <v>270</v>
      </c>
      <c r="B1" s="60"/>
      <c r="C1" s="60"/>
      <c r="D1" s="60"/>
      <c r="E1" s="60"/>
      <c r="F1" s="60"/>
      <c r="G1" s="60"/>
    </row>
    <row r="2" spans="1:8">
      <c r="A2" s="61"/>
      <c r="B2" s="61"/>
      <c r="C2" s="61"/>
      <c r="D2" s="61"/>
      <c r="E2" s="61"/>
      <c r="F2" s="61"/>
      <c r="G2" s="61"/>
    </row>
    <row r="3" spans="1:8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8" ht="13.5" customHeight="1">
      <c r="A4" s="58"/>
      <c r="B4" s="59"/>
      <c r="C4" s="58"/>
      <c r="D4" s="59"/>
      <c r="E4" s="59"/>
      <c r="F4" s="59"/>
      <c r="G4" s="58"/>
    </row>
    <row r="5" spans="1:8" ht="20.25" customHeight="1">
      <c r="A5" s="58"/>
      <c r="B5" s="59"/>
      <c r="C5" s="58"/>
      <c r="D5" s="59"/>
      <c r="E5" s="59"/>
      <c r="F5" s="59"/>
      <c r="G5" s="58"/>
    </row>
    <row r="6" spans="1:8" s="8" customFormat="1">
      <c r="A6" s="58"/>
      <c r="B6" s="59"/>
      <c r="C6" s="58"/>
      <c r="D6" s="59"/>
      <c r="E6" s="59"/>
      <c r="F6" s="59"/>
      <c r="G6" s="3" t="s">
        <v>7</v>
      </c>
    </row>
    <row r="7" spans="1:8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8">
      <c r="A8" s="30"/>
      <c r="B8" s="36"/>
      <c r="C8" s="57" t="s">
        <v>23</v>
      </c>
      <c r="D8" s="33"/>
      <c r="E8" s="30"/>
      <c r="F8" s="28">
        <v>0</v>
      </c>
      <c r="G8" s="26">
        <v>0</v>
      </c>
    </row>
    <row r="9" spans="1:8">
      <c r="A9" s="30"/>
      <c r="B9" s="37"/>
      <c r="C9" s="57"/>
      <c r="D9" s="34"/>
      <c r="E9" s="30"/>
      <c r="F9" s="28"/>
      <c r="G9" s="26"/>
    </row>
    <row r="10" spans="1:8">
      <c r="A10" s="30"/>
      <c r="B10" s="37"/>
      <c r="C10" s="57"/>
      <c r="D10" s="34"/>
      <c r="E10" s="30"/>
      <c r="F10" s="28"/>
      <c r="G10" s="26"/>
    </row>
    <row r="11" spans="1:8" ht="12.75" customHeight="1">
      <c r="A11" s="30"/>
      <c r="B11" s="37"/>
      <c r="C11" s="57"/>
      <c r="D11" s="35"/>
      <c r="E11" s="30"/>
      <c r="F11" s="28"/>
      <c r="G11" s="26"/>
    </row>
    <row r="12" spans="1:8">
      <c r="A12" s="30">
        <v>1</v>
      </c>
      <c r="B12" s="36" t="s">
        <v>123</v>
      </c>
      <c r="C12" s="39" t="s">
        <v>168</v>
      </c>
      <c r="D12" s="33" t="s">
        <v>13</v>
      </c>
      <c r="E12" s="29">
        <v>69</v>
      </c>
      <c r="F12" s="28">
        <v>0.70947694699999997</v>
      </c>
      <c r="G12" s="26">
        <v>48.953909342999999</v>
      </c>
    </row>
    <row r="13" spans="1:8">
      <c r="A13" s="30"/>
      <c r="B13" s="37"/>
      <c r="C13" s="40"/>
      <c r="D13" s="34"/>
      <c r="E13" s="29"/>
      <c r="F13" s="28"/>
      <c r="G13" s="26"/>
      <c r="H13" s="14"/>
    </row>
    <row r="14" spans="1:8">
      <c r="A14" s="30"/>
      <c r="B14" s="37"/>
      <c r="C14" s="40"/>
      <c r="D14" s="34"/>
      <c r="E14" s="29"/>
      <c r="F14" s="28"/>
      <c r="G14" s="26"/>
    </row>
    <row r="15" spans="1:8" ht="12.75" customHeight="1">
      <c r="A15" s="30"/>
      <c r="B15" s="38"/>
      <c r="C15" s="41"/>
      <c r="D15" s="35"/>
      <c r="E15" s="29"/>
      <c r="F15" s="28"/>
      <c r="G15" s="26"/>
    </row>
    <row r="16" spans="1:8" ht="12.75" customHeight="1">
      <c r="A16" s="30">
        <v>2</v>
      </c>
      <c r="B16" s="36" t="s">
        <v>170</v>
      </c>
      <c r="C16" s="39" t="s">
        <v>169</v>
      </c>
      <c r="D16" s="33" t="s">
        <v>29</v>
      </c>
      <c r="E16" s="33">
        <v>2.5</v>
      </c>
      <c r="F16" s="28">
        <v>0.54246862900000004</v>
      </c>
      <c r="G16" s="26">
        <v>1.3561715725000001</v>
      </c>
    </row>
    <row r="17" spans="1:7">
      <c r="A17" s="30"/>
      <c r="B17" s="37"/>
      <c r="C17" s="40"/>
      <c r="D17" s="34"/>
      <c r="E17" s="34"/>
      <c r="F17" s="28"/>
      <c r="G17" s="26"/>
    </row>
    <row r="18" spans="1:7">
      <c r="A18" s="30"/>
      <c r="B18" s="37"/>
      <c r="C18" s="40"/>
      <c r="D18" s="34"/>
      <c r="E18" s="34"/>
      <c r="F18" s="28"/>
      <c r="G18" s="26"/>
    </row>
    <row r="19" spans="1:7" ht="12.75" customHeight="1">
      <c r="A19" s="30"/>
      <c r="B19" s="38"/>
      <c r="C19" s="41"/>
      <c r="D19" s="35"/>
      <c r="E19" s="35"/>
      <c r="F19" s="28"/>
      <c r="G19" s="26"/>
    </row>
    <row r="20" spans="1:7">
      <c r="A20" s="30">
        <v>3</v>
      </c>
      <c r="B20" s="36" t="s">
        <v>34</v>
      </c>
      <c r="C20" s="39" t="s">
        <v>171</v>
      </c>
      <c r="D20" s="33" t="s">
        <v>18</v>
      </c>
      <c r="E20" s="29">
        <v>28</v>
      </c>
      <c r="F20" s="28">
        <v>1.1926201000000001E-2</v>
      </c>
      <c r="G20" s="26">
        <v>0.33393362800000004</v>
      </c>
    </row>
    <row r="21" spans="1:7">
      <c r="A21" s="30"/>
      <c r="B21" s="37"/>
      <c r="C21" s="40"/>
      <c r="D21" s="34"/>
      <c r="E21" s="29"/>
      <c r="F21" s="28"/>
      <c r="G21" s="26"/>
    </row>
    <row r="22" spans="1:7">
      <c r="A22" s="30"/>
      <c r="B22" s="37"/>
      <c r="C22" s="40"/>
      <c r="D22" s="34"/>
      <c r="E22" s="29"/>
      <c r="F22" s="28"/>
      <c r="G22" s="26"/>
    </row>
    <row r="23" spans="1:7" ht="12.75" customHeight="1">
      <c r="A23" s="30"/>
      <c r="B23" s="38"/>
      <c r="C23" s="41"/>
      <c r="D23" s="35"/>
      <c r="E23" s="29"/>
      <c r="F23" s="28"/>
      <c r="G23" s="26"/>
    </row>
    <row r="24" spans="1:7">
      <c r="A24" s="30">
        <v>4</v>
      </c>
      <c r="B24" s="36" t="s">
        <v>172</v>
      </c>
      <c r="C24" s="39" t="s">
        <v>174</v>
      </c>
      <c r="D24" s="33" t="s">
        <v>13</v>
      </c>
      <c r="E24" s="29">
        <v>2.2999999999999998</v>
      </c>
      <c r="F24" s="28">
        <v>0.42683079300000004</v>
      </c>
      <c r="G24" s="26">
        <v>0.98171082389999997</v>
      </c>
    </row>
    <row r="25" spans="1:7">
      <c r="A25" s="30"/>
      <c r="B25" s="37"/>
      <c r="C25" s="40"/>
      <c r="D25" s="34"/>
      <c r="E25" s="29"/>
      <c r="F25" s="28"/>
      <c r="G25" s="26"/>
    </row>
    <row r="26" spans="1:7">
      <c r="A26" s="30"/>
      <c r="B26" s="37"/>
      <c r="C26" s="40"/>
      <c r="D26" s="34"/>
      <c r="E26" s="29"/>
      <c r="F26" s="28"/>
      <c r="G26" s="26"/>
    </row>
    <row r="27" spans="1:7" ht="12.75" customHeight="1">
      <c r="A27" s="30"/>
      <c r="B27" s="38"/>
      <c r="C27" s="41"/>
      <c r="D27" s="35"/>
      <c r="E27" s="29"/>
      <c r="F27" s="28"/>
      <c r="G27" s="26"/>
    </row>
    <row r="28" spans="1:7">
      <c r="A28" s="30">
        <v>5</v>
      </c>
      <c r="B28" s="36" t="s">
        <v>124</v>
      </c>
      <c r="C28" s="39" t="s">
        <v>117</v>
      </c>
      <c r="D28" s="33" t="s">
        <v>13</v>
      </c>
      <c r="E28" s="29">
        <v>18</v>
      </c>
      <c r="F28" s="28">
        <v>0.84253115999999995</v>
      </c>
      <c r="G28" s="26">
        <v>15.165560879999999</v>
      </c>
    </row>
    <row r="29" spans="1:7">
      <c r="A29" s="30"/>
      <c r="B29" s="37"/>
      <c r="C29" s="40"/>
      <c r="D29" s="34"/>
      <c r="E29" s="29"/>
      <c r="F29" s="28"/>
      <c r="G29" s="26"/>
    </row>
    <row r="30" spans="1:7">
      <c r="A30" s="30"/>
      <c r="B30" s="37"/>
      <c r="C30" s="40"/>
      <c r="D30" s="34"/>
      <c r="E30" s="29"/>
      <c r="F30" s="28"/>
      <c r="G30" s="26"/>
    </row>
    <row r="31" spans="1:7" ht="12.75" customHeight="1">
      <c r="A31" s="30"/>
      <c r="B31" s="38"/>
      <c r="C31" s="41"/>
      <c r="D31" s="35"/>
      <c r="E31" s="29"/>
      <c r="F31" s="28"/>
      <c r="G31" s="26"/>
    </row>
    <row r="32" spans="1:7">
      <c r="A32" s="30">
        <v>6</v>
      </c>
      <c r="B32" s="36" t="s">
        <v>173</v>
      </c>
      <c r="C32" s="39" t="s">
        <v>175</v>
      </c>
      <c r="D32" s="33" t="s">
        <v>29</v>
      </c>
      <c r="E32" s="29">
        <v>19.5</v>
      </c>
      <c r="F32" s="28">
        <v>1.2122343100000001</v>
      </c>
      <c r="G32" s="26">
        <v>23.638569045000004</v>
      </c>
    </row>
    <row r="33" spans="1:7">
      <c r="A33" s="30"/>
      <c r="B33" s="37"/>
      <c r="C33" s="40"/>
      <c r="D33" s="34"/>
      <c r="E33" s="29"/>
      <c r="F33" s="28"/>
      <c r="G33" s="26"/>
    </row>
    <row r="34" spans="1:7">
      <c r="A34" s="30"/>
      <c r="B34" s="37"/>
      <c r="C34" s="40"/>
      <c r="D34" s="34"/>
      <c r="E34" s="29"/>
      <c r="F34" s="28"/>
      <c r="G34" s="26"/>
    </row>
    <row r="35" spans="1:7" ht="12.75" customHeight="1">
      <c r="A35" s="30"/>
      <c r="B35" s="38"/>
      <c r="C35" s="41"/>
      <c r="D35" s="35"/>
      <c r="E35" s="29"/>
      <c r="F35" s="28"/>
      <c r="G35" s="26"/>
    </row>
    <row r="36" spans="1:7">
      <c r="A36" s="30">
        <v>7</v>
      </c>
      <c r="B36" s="36" t="s">
        <v>22</v>
      </c>
      <c r="C36" s="39" t="s">
        <v>177</v>
      </c>
      <c r="D36" s="42" t="s">
        <v>17</v>
      </c>
      <c r="E36" s="31">
        <v>4.5410000000000004</v>
      </c>
      <c r="F36" s="28">
        <v>1.2122343100000001</v>
      </c>
      <c r="G36" s="26">
        <v>5.5047560017100015</v>
      </c>
    </row>
    <row r="37" spans="1:7">
      <c r="A37" s="30"/>
      <c r="B37" s="37"/>
      <c r="C37" s="40"/>
      <c r="D37" s="30"/>
      <c r="E37" s="31"/>
      <c r="F37" s="28"/>
      <c r="G37" s="26"/>
    </row>
    <row r="38" spans="1:7">
      <c r="A38" s="30"/>
      <c r="B38" s="37"/>
      <c r="C38" s="40"/>
      <c r="D38" s="30"/>
      <c r="E38" s="31"/>
      <c r="F38" s="28"/>
      <c r="G38" s="26"/>
    </row>
    <row r="39" spans="1:7" ht="12.75" customHeight="1">
      <c r="A39" s="30"/>
      <c r="B39" s="38"/>
      <c r="C39" s="41"/>
      <c r="D39" s="30"/>
      <c r="E39" s="31"/>
      <c r="F39" s="28"/>
      <c r="G39" s="26"/>
    </row>
    <row r="40" spans="1:7">
      <c r="A40" s="30">
        <v>8</v>
      </c>
      <c r="B40" s="36" t="s">
        <v>22</v>
      </c>
      <c r="C40" s="39" t="s">
        <v>176</v>
      </c>
      <c r="D40" s="42" t="s">
        <v>17</v>
      </c>
      <c r="E40" s="28">
        <v>2.25</v>
      </c>
      <c r="F40" s="28">
        <v>1.2122343100000001</v>
      </c>
      <c r="G40" s="26">
        <v>2.7275271975000002</v>
      </c>
    </row>
    <row r="41" spans="1:7">
      <c r="A41" s="30"/>
      <c r="B41" s="37"/>
      <c r="C41" s="40"/>
      <c r="D41" s="30"/>
      <c r="E41" s="28"/>
      <c r="F41" s="28"/>
      <c r="G41" s="26"/>
    </row>
    <row r="42" spans="1:7">
      <c r="A42" s="30"/>
      <c r="B42" s="37"/>
      <c r="C42" s="40"/>
      <c r="D42" s="30"/>
      <c r="E42" s="28"/>
      <c r="F42" s="28"/>
      <c r="G42" s="26"/>
    </row>
    <row r="43" spans="1:7" ht="12.75" customHeight="1">
      <c r="A43" s="30"/>
      <c r="B43" s="38"/>
      <c r="C43" s="41"/>
      <c r="D43" s="30"/>
      <c r="E43" s="28"/>
      <c r="F43" s="28"/>
      <c r="G43" s="26"/>
    </row>
    <row r="44" spans="1:7">
      <c r="A44" s="30">
        <v>9</v>
      </c>
      <c r="B44" s="36" t="s">
        <v>35</v>
      </c>
      <c r="C44" s="39" t="s">
        <v>118</v>
      </c>
      <c r="D44" s="33" t="s">
        <v>18</v>
      </c>
      <c r="E44" s="29">
        <v>100</v>
      </c>
      <c r="F44" s="28">
        <v>0.1047936</v>
      </c>
      <c r="G44" s="26">
        <v>10.47936</v>
      </c>
    </row>
    <row r="45" spans="1:7">
      <c r="A45" s="30"/>
      <c r="B45" s="37"/>
      <c r="C45" s="40"/>
      <c r="D45" s="34"/>
      <c r="E45" s="29"/>
      <c r="F45" s="28"/>
      <c r="G45" s="26"/>
    </row>
    <row r="46" spans="1:7">
      <c r="A46" s="30"/>
      <c r="B46" s="37"/>
      <c r="C46" s="40"/>
      <c r="D46" s="34"/>
      <c r="E46" s="29"/>
      <c r="F46" s="28"/>
      <c r="G46" s="26"/>
    </row>
    <row r="47" spans="1:7" ht="12.75" customHeight="1">
      <c r="A47" s="30"/>
      <c r="B47" s="38"/>
      <c r="C47" s="41"/>
      <c r="D47" s="35"/>
      <c r="E47" s="29"/>
      <c r="F47" s="28"/>
      <c r="G47" s="26"/>
    </row>
    <row r="48" spans="1:7">
      <c r="A48" s="30">
        <v>10</v>
      </c>
      <c r="B48" s="36" t="s">
        <v>125</v>
      </c>
      <c r="C48" s="39" t="s">
        <v>178</v>
      </c>
      <c r="D48" s="33" t="s">
        <v>18</v>
      </c>
      <c r="E48" s="29">
        <v>24</v>
      </c>
      <c r="F48" s="28">
        <v>0.52556140000000007</v>
      </c>
      <c r="G48" s="26">
        <v>12.613473600000003</v>
      </c>
    </row>
    <row r="49" spans="1:7">
      <c r="A49" s="30"/>
      <c r="B49" s="37"/>
      <c r="C49" s="40"/>
      <c r="D49" s="34"/>
      <c r="E49" s="29"/>
      <c r="F49" s="28"/>
      <c r="G49" s="26"/>
    </row>
    <row r="50" spans="1:7">
      <c r="A50" s="30"/>
      <c r="B50" s="37"/>
      <c r="C50" s="40"/>
      <c r="D50" s="34"/>
      <c r="E50" s="29"/>
      <c r="F50" s="28"/>
      <c r="G50" s="26"/>
    </row>
    <row r="51" spans="1:7" ht="12.75" customHeight="1">
      <c r="A51" s="30"/>
      <c r="B51" s="38"/>
      <c r="C51" s="41"/>
      <c r="D51" s="35"/>
      <c r="E51" s="29"/>
      <c r="F51" s="28"/>
      <c r="G51" s="26"/>
    </row>
    <row r="52" spans="1:7">
      <c r="A52" s="30">
        <v>11</v>
      </c>
      <c r="B52" s="42" t="s">
        <v>36</v>
      </c>
      <c r="C52" s="39" t="s">
        <v>119</v>
      </c>
      <c r="D52" s="33" t="s">
        <v>19</v>
      </c>
      <c r="E52" s="29">
        <v>15</v>
      </c>
      <c r="F52" s="28">
        <v>0.10106950000000001</v>
      </c>
      <c r="G52" s="26">
        <v>1.5160425000000002</v>
      </c>
    </row>
    <row r="53" spans="1:7">
      <c r="A53" s="30"/>
      <c r="B53" s="42"/>
      <c r="C53" s="40"/>
      <c r="D53" s="34"/>
      <c r="E53" s="29"/>
      <c r="F53" s="28"/>
      <c r="G53" s="26"/>
    </row>
    <row r="54" spans="1:7">
      <c r="A54" s="30"/>
      <c r="B54" s="42"/>
      <c r="C54" s="40"/>
      <c r="D54" s="34"/>
      <c r="E54" s="29"/>
      <c r="F54" s="28"/>
      <c r="G54" s="26"/>
    </row>
    <row r="55" spans="1:7" ht="12.75" customHeight="1">
      <c r="A55" s="30"/>
      <c r="B55" s="42"/>
      <c r="C55" s="41"/>
      <c r="D55" s="35"/>
      <c r="E55" s="29"/>
      <c r="F55" s="28"/>
      <c r="G55" s="26"/>
    </row>
    <row r="56" spans="1:7">
      <c r="A56" s="30">
        <v>12</v>
      </c>
      <c r="B56" s="42" t="s">
        <v>37</v>
      </c>
      <c r="C56" s="39" t="s">
        <v>120</v>
      </c>
      <c r="D56" s="33" t="s">
        <v>19</v>
      </c>
      <c r="E56" s="29">
        <v>6</v>
      </c>
      <c r="F56" s="28">
        <v>0.29476844000000002</v>
      </c>
      <c r="G56" s="26">
        <v>1.7686106400000001</v>
      </c>
    </row>
    <row r="57" spans="1:7">
      <c r="A57" s="30"/>
      <c r="B57" s="42"/>
      <c r="C57" s="40"/>
      <c r="D57" s="34"/>
      <c r="E57" s="29"/>
      <c r="F57" s="28"/>
      <c r="G57" s="26"/>
    </row>
    <row r="58" spans="1:7">
      <c r="A58" s="30"/>
      <c r="B58" s="42"/>
      <c r="C58" s="40"/>
      <c r="D58" s="34"/>
      <c r="E58" s="29"/>
      <c r="F58" s="28"/>
      <c r="G58" s="26"/>
    </row>
    <row r="59" spans="1:7" ht="12.75" customHeight="1">
      <c r="A59" s="30"/>
      <c r="B59" s="42"/>
      <c r="C59" s="41"/>
      <c r="D59" s="35"/>
      <c r="E59" s="29"/>
      <c r="F59" s="28"/>
      <c r="G59" s="26"/>
    </row>
    <row r="60" spans="1:7">
      <c r="A60" s="30">
        <v>13</v>
      </c>
      <c r="B60" s="36" t="s">
        <v>28</v>
      </c>
      <c r="C60" s="39" t="s">
        <v>179</v>
      </c>
      <c r="D60" s="33" t="s">
        <v>29</v>
      </c>
      <c r="E60" s="29">
        <v>65</v>
      </c>
      <c r="F60" s="28">
        <v>0.78834210000000005</v>
      </c>
      <c r="G60" s="26">
        <v>51.242236500000004</v>
      </c>
    </row>
    <row r="61" spans="1:7">
      <c r="A61" s="30"/>
      <c r="B61" s="37"/>
      <c r="C61" s="40"/>
      <c r="D61" s="34"/>
      <c r="E61" s="29"/>
      <c r="F61" s="28"/>
      <c r="G61" s="26"/>
    </row>
    <row r="62" spans="1:7">
      <c r="A62" s="30"/>
      <c r="B62" s="37"/>
      <c r="C62" s="40"/>
      <c r="D62" s="34"/>
      <c r="E62" s="29"/>
      <c r="F62" s="28"/>
      <c r="G62" s="26"/>
    </row>
    <row r="63" spans="1:7" ht="12.75" customHeight="1">
      <c r="A63" s="30"/>
      <c r="B63" s="38"/>
      <c r="C63" s="41"/>
      <c r="D63" s="35"/>
      <c r="E63" s="29"/>
      <c r="F63" s="28"/>
      <c r="G63" s="26"/>
    </row>
    <row r="64" spans="1:7">
      <c r="A64" s="30">
        <v>14</v>
      </c>
      <c r="B64" s="42" t="s">
        <v>181</v>
      </c>
      <c r="C64" s="39" t="s">
        <v>180</v>
      </c>
      <c r="D64" s="33" t="s">
        <v>19</v>
      </c>
      <c r="E64" s="29">
        <v>1</v>
      </c>
      <c r="F64" s="28">
        <v>2.0784867</v>
      </c>
      <c r="G64" s="26">
        <v>2.0784867</v>
      </c>
    </row>
    <row r="65" spans="1:7">
      <c r="A65" s="30"/>
      <c r="B65" s="42"/>
      <c r="C65" s="40"/>
      <c r="D65" s="34"/>
      <c r="E65" s="29"/>
      <c r="F65" s="28"/>
      <c r="G65" s="26"/>
    </row>
    <row r="66" spans="1:7">
      <c r="A66" s="30"/>
      <c r="B66" s="42"/>
      <c r="C66" s="40"/>
      <c r="D66" s="34"/>
      <c r="E66" s="29"/>
      <c r="F66" s="28"/>
      <c r="G66" s="26"/>
    </row>
    <row r="67" spans="1:7" ht="12.75" customHeight="1">
      <c r="A67" s="30"/>
      <c r="B67" s="42"/>
      <c r="C67" s="41"/>
      <c r="D67" s="35"/>
      <c r="E67" s="29"/>
      <c r="F67" s="28"/>
      <c r="G67" s="26"/>
    </row>
    <row r="68" spans="1:7">
      <c r="A68" s="30">
        <v>15</v>
      </c>
      <c r="B68" s="42" t="s">
        <v>39</v>
      </c>
      <c r="C68" s="42" t="s">
        <v>38</v>
      </c>
      <c r="D68" s="28" t="s">
        <v>16</v>
      </c>
      <c r="E68" s="29">
        <v>4.9000000000000004</v>
      </c>
      <c r="F68" s="28">
        <v>1.5117995999999998</v>
      </c>
      <c r="G68" s="26">
        <v>7.4078180399999995</v>
      </c>
    </row>
    <row r="69" spans="1:7">
      <c r="A69" s="30"/>
      <c r="B69" s="42"/>
      <c r="C69" s="42"/>
      <c r="D69" s="28"/>
      <c r="E69" s="29"/>
      <c r="F69" s="28"/>
      <c r="G69" s="26"/>
    </row>
    <row r="70" spans="1:7">
      <c r="A70" s="30"/>
      <c r="B70" s="42"/>
      <c r="C70" s="42"/>
      <c r="D70" s="28"/>
      <c r="E70" s="29"/>
      <c r="F70" s="28"/>
      <c r="G70" s="26"/>
    </row>
    <row r="71" spans="1:7" ht="12.75" customHeight="1">
      <c r="A71" s="30"/>
      <c r="B71" s="42"/>
      <c r="C71" s="42"/>
      <c r="D71" s="28"/>
      <c r="E71" s="29"/>
      <c r="F71" s="28"/>
      <c r="G71" s="26"/>
    </row>
    <row r="72" spans="1:7">
      <c r="A72" s="30"/>
      <c r="B72" s="36"/>
      <c r="C72" s="43" t="s">
        <v>30</v>
      </c>
      <c r="D72" s="33"/>
      <c r="E72" s="29"/>
      <c r="F72" s="28">
        <v>0</v>
      </c>
      <c r="G72" s="26">
        <v>0</v>
      </c>
    </row>
    <row r="73" spans="1:7">
      <c r="A73" s="30"/>
      <c r="B73" s="37"/>
      <c r="C73" s="44"/>
      <c r="D73" s="34"/>
      <c r="E73" s="29"/>
      <c r="F73" s="28"/>
      <c r="G73" s="26"/>
    </row>
    <row r="74" spans="1:7">
      <c r="A74" s="30"/>
      <c r="B74" s="37"/>
      <c r="C74" s="44"/>
      <c r="D74" s="34"/>
      <c r="E74" s="29"/>
      <c r="F74" s="28"/>
      <c r="G74" s="26"/>
    </row>
    <row r="75" spans="1:7" ht="12.75" customHeight="1">
      <c r="A75" s="30"/>
      <c r="B75" s="38"/>
      <c r="C75" s="45"/>
      <c r="D75" s="35"/>
      <c r="E75" s="29"/>
      <c r="F75" s="28"/>
      <c r="G75" s="26"/>
    </row>
    <row r="76" spans="1:7" ht="12.75" customHeight="1">
      <c r="A76" s="30">
        <v>1</v>
      </c>
      <c r="B76" s="42" t="s">
        <v>24</v>
      </c>
      <c r="C76" s="47" t="s">
        <v>249</v>
      </c>
      <c r="D76" s="30" t="s">
        <v>17</v>
      </c>
      <c r="E76" s="29">
        <v>21</v>
      </c>
      <c r="F76" s="28">
        <v>6.4172011715000004</v>
      </c>
      <c r="G76" s="26">
        <v>134.7612246015</v>
      </c>
    </row>
    <row r="77" spans="1:7">
      <c r="A77" s="30"/>
      <c r="B77" s="42"/>
      <c r="C77" s="48"/>
      <c r="D77" s="30"/>
      <c r="E77" s="29"/>
      <c r="F77" s="28"/>
      <c r="G77" s="26"/>
    </row>
    <row r="78" spans="1:7">
      <c r="A78" s="30"/>
      <c r="B78" s="42"/>
      <c r="C78" s="48"/>
      <c r="D78" s="30"/>
      <c r="E78" s="29"/>
      <c r="F78" s="28"/>
      <c r="G78" s="26"/>
    </row>
    <row r="79" spans="1:7" ht="12.75" customHeight="1">
      <c r="A79" s="30"/>
      <c r="B79" s="42"/>
      <c r="C79" s="49"/>
      <c r="D79" s="30"/>
      <c r="E79" s="29"/>
      <c r="F79" s="28"/>
      <c r="G79" s="26"/>
    </row>
    <row r="80" spans="1:7" ht="12.75" customHeight="1">
      <c r="A80" s="30">
        <v>2</v>
      </c>
      <c r="B80" s="42" t="s">
        <v>213</v>
      </c>
      <c r="C80" s="50" t="s">
        <v>214</v>
      </c>
      <c r="D80" s="30" t="s">
        <v>16</v>
      </c>
      <c r="E80" s="31">
        <v>3.2000000000000001E-2</v>
      </c>
      <c r="F80" s="28">
        <v>404.43138928000002</v>
      </c>
      <c r="G80" s="26">
        <v>12.941804456960002</v>
      </c>
    </row>
    <row r="81" spans="1:7">
      <c r="A81" s="30"/>
      <c r="B81" s="42"/>
      <c r="C81" s="51"/>
      <c r="D81" s="30"/>
      <c r="E81" s="31"/>
      <c r="F81" s="28"/>
      <c r="G81" s="26"/>
    </row>
    <row r="82" spans="1:7">
      <c r="A82" s="30"/>
      <c r="B82" s="42"/>
      <c r="C82" s="51"/>
      <c r="D82" s="30"/>
      <c r="E82" s="31"/>
      <c r="F82" s="28"/>
      <c r="G82" s="26"/>
    </row>
    <row r="83" spans="1:7" ht="12.75" customHeight="1">
      <c r="A83" s="30"/>
      <c r="B83" s="42"/>
      <c r="C83" s="52"/>
      <c r="D83" s="30"/>
      <c r="E83" s="31"/>
      <c r="F83" s="28"/>
      <c r="G83" s="26"/>
    </row>
    <row r="84" spans="1:7" ht="12.75" customHeight="1">
      <c r="A84" s="30">
        <v>3</v>
      </c>
      <c r="B84" s="42" t="s">
        <v>215</v>
      </c>
      <c r="C84" s="54" t="s">
        <v>216</v>
      </c>
      <c r="D84" s="30" t="s">
        <v>16</v>
      </c>
      <c r="E84" s="31">
        <v>1.0999999999999999E-2</v>
      </c>
      <c r="F84" s="28">
        <v>254.42166225500003</v>
      </c>
      <c r="G84" s="26">
        <v>2.798638284805</v>
      </c>
    </row>
    <row r="85" spans="1:7">
      <c r="A85" s="30"/>
      <c r="B85" s="42"/>
      <c r="C85" s="51"/>
      <c r="D85" s="30"/>
      <c r="E85" s="31"/>
      <c r="F85" s="28"/>
      <c r="G85" s="26"/>
    </row>
    <row r="86" spans="1:7">
      <c r="A86" s="30"/>
      <c r="B86" s="42"/>
      <c r="C86" s="51"/>
      <c r="D86" s="30"/>
      <c r="E86" s="31"/>
      <c r="F86" s="28"/>
      <c r="G86" s="26"/>
    </row>
    <row r="87" spans="1:7" ht="12.75" customHeight="1">
      <c r="A87" s="30"/>
      <c r="B87" s="42"/>
      <c r="C87" s="52"/>
      <c r="D87" s="30"/>
      <c r="E87" s="31"/>
      <c r="F87" s="28"/>
      <c r="G87" s="26"/>
    </row>
    <row r="88" spans="1:7" ht="12.75" customHeight="1">
      <c r="A88" s="30">
        <v>4</v>
      </c>
      <c r="B88" s="42" t="s">
        <v>182</v>
      </c>
      <c r="C88" s="50" t="s">
        <v>183</v>
      </c>
      <c r="D88" s="30" t="s">
        <v>14</v>
      </c>
      <c r="E88" s="28">
        <v>0.4</v>
      </c>
      <c r="F88" s="28">
        <v>19.118810027500004</v>
      </c>
      <c r="G88" s="26">
        <v>7.6475240110000016</v>
      </c>
    </row>
    <row r="89" spans="1:7">
      <c r="A89" s="30"/>
      <c r="B89" s="42"/>
      <c r="C89" s="51"/>
      <c r="D89" s="30"/>
      <c r="E89" s="28"/>
      <c r="F89" s="28"/>
      <c r="G89" s="26"/>
    </row>
    <row r="90" spans="1:7">
      <c r="A90" s="30"/>
      <c r="B90" s="42"/>
      <c r="C90" s="51"/>
      <c r="D90" s="30"/>
      <c r="E90" s="28"/>
      <c r="F90" s="28"/>
      <c r="G90" s="26"/>
    </row>
    <row r="91" spans="1:7" ht="12.75" customHeight="1">
      <c r="A91" s="30"/>
      <c r="B91" s="42"/>
      <c r="C91" s="53"/>
      <c r="D91" s="30"/>
      <c r="E91" s="28"/>
      <c r="F91" s="28"/>
      <c r="G91" s="26"/>
    </row>
    <row r="92" spans="1:7">
      <c r="A92" s="30"/>
      <c r="B92" s="36"/>
      <c r="C92" s="43" t="s">
        <v>31</v>
      </c>
      <c r="D92" s="33"/>
      <c r="E92" s="29"/>
      <c r="F92" s="28">
        <v>0</v>
      </c>
      <c r="G92" s="26">
        <v>0</v>
      </c>
    </row>
    <row r="93" spans="1:7">
      <c r="A93" s="30"/>
      <c r="B93" s="37"/>
      <c r="C93" s="44"/>
      <c r="D93" s="34"/>
      <c r="E93" s="29"/>
      <c r="F93" s="28"/>
      <c r="G93" s="26"/>
    </row>
    <row r="94" spans="1:7">
      <c r="A94" s="30"/>
      <c r="B94" s="37"/>
      <c r="C94" s="44"/>
      <c r="D94" s="34"/>
      <c r="E94" s="29"/>
      <c r="F94" s="28"/>
      <c r="G94" s="26"/>
    </row>
    <row r="95" spans="1:7" ht="12.75" customHeight="1">
      <c r="A95" s="30"/>
      <c r="B95" s="38"/>
      <c r="C95" s="45"/>
      <c r="D95" s="35"/>
      <c r="E95" s="29"/>
      <c r="F95" s="28"/>
      <c r="G95" s="26"/>
    </row>
    <row r="96" spans="1:7">
      <c r="A96" s="30">
        <v>1</v>
      </c>
      <c r="B96" s="36" t="s">
        <v>15</v>
      </c>
      <c r="C96" s="39" t="s">
        <v>184</v>
      </c>
      <c r="D96" s="33" t="s">
        <v>21</v>
      </c>
      <c r="E96" s="29">
        <v>2</v>
      </c>
      <c r="F96" s="28">
        <v>0.66171700000000011</v>
      </c>
      <c r="G96" s="26">
        <v>1.3234340000000002</v>
      </c>
    </row>
    <row r="97" spans="1:7">
      <c r="A97" s="30"/>
      <c r="B97" s="37"/>
      <c r="C97" s="40"/>
      <c r="D97" s="34"/>
      <c r="E97" s="29"/>
      <c r="F97" s="28"/>
      <c r="G97" s="26"/>
    </row>
    <row r="98" spans="1:7">
      <c r="A98" s="30"/>
      <c r="B98" s="37"/>
      <c r="C98" s="40"/>
      <c r="D98" s="34"/>
      <c r="E98" s="29"/>
      <c r="F98" s="28"/>
      <c r="G98" s="26"/>
    </row>
    <row r="99" spans="1:7" ht="12.75" customHeight="1">
      <c r="A99" s="30"/>
      <c r="B99" s="38"/>
      <c r="C99" s="41"/>
      <c r="D99" s="35"/>
      <c r="E99" s="29"/>
      <c r="F99" s="28"/>
      <c r="G99" s="26"/>
    </row>
    <row r="100" spans="1:7" ht="12.75" customHeight="1">
      <c r="A100" s="30">
        <v>2</v>
      </c>
      <c r="B100" s="42" t="s">
        <v>186</v>
      </c>
      <c r="C100" s="39" t="s">
        <v>185</v>
      </c>
      <c r="D100" s="30" t="s">
        <v>17</v>
      </c>
      <c r="E100" s="29">
        <v>6.7</v>
      </c>
      <c r="F100" s="28">
        <v>2.6585227600000003</v>
      </c>
      <c r="G100" s="26">
        <v>17.812102492000001</v>
      </c>
    </row>
    <row r="101" spans="1:7">
      <c r="A101" s="30"/>
      <c r="B101" s="42"/>
      <c r="C101" s="40"/>
      <c r="D101" s="30"/>
      <c r="E101" s="29"/>
      <c r="F101" s="28"/>
      <c r="G101" s="26"/>
    </row>
    <row r="102" spans="1:7">
      <c r="A102" s="30"/>
      <c r="B102" s="42"/>
      <c r="C102" s="40"/>
      <c r="D102" s="30"/>
      <c r="E102" s="29"/>
      <c r="F102" s="28"/>
      <c r="G102" s="26"/>
    </row>
    <row r="103" spans="1:7" ht="12.75" customHeight="1">
      <c r="A103" s="30"/>
      <c r="B103" s="42"/>
      <c r="C103" s="41"/>
      <c r="D103" s="30"/>
      <c r="E103" s="29"/>
      <c r="F103" s="28"/>
      <c r="G103" s="26"/>
    </row>
    <row r="104" spans="1:7">
      <c r="A104" s="30"/>
      <c r="B104" s="36"/>
      <c r="C104" s="43" t="s">
        <v>32</v>
      </c>
      <c r="D104" s="33"/>
      <c r="E104" s="29"/>
      <c r="F104" s="28">
        <v>0</v>
      </c>
      <c r="G104" s="26">
        <v>0</v>
      </c>
    </row>
    <row r="105" spans="1:7">
      <c r="A105" s="30"/>
      <c r="B105" s="37"/>
      <c r="C105" s="44"/>
      <c r="D105" s="34"/>
      <c r="E105" s="29"/>
      <c r="F105" s="28"/>
      <c r="G105" s="26"/>
    </row>
    <row r="106" spans="1:7">
      <c r="A106" s="30"/>
      <c r="B106" s="37"/>
      <c r="C106" s="44"/>
      <c r="D106" s="34"/>
      <c r="E106" s="29"/>
      <c r="F106" s="28"/>
      <c r="G106" s="26"/>
    </row>
    <row r="107" spans="1:7" ht="12.75" customHeight="1">
      <c r="A107" s="30"/>
      <c r="B107" s="38"/>
      <c r="C107" s="45"/>
      <c r="D107" s="35"/>
      <c r="E107" s="29"/>
      <c r="F107" s="28"/>
      <c r="G107" s="26"/>
    </row>
    <row r="108" spans="1:7">
      <c r="A108" s="30">
        <v>1</v>
      </c>
      <c r="B108" s="36" t="s">
        <v>188</v>
      </c>
      <c r="C108" s="39" t="s">
        <v>187</v>
      </c>
      <c r="D108" s="30" t="s">
        <v>17</v>
      </c>
      <c r="E108" s="29">
        <v>1.2</v>
      </c>
      <c r="F108" s="28">
        <v>4.4445113259999998</v>
      </c>
      <c r="G108" s="26">
        <v>5.3334135911999994</v>
      </c>
    </row>
    <row r="109" spans="1:7">
      <c r="A109" s="30"/>
      <c r="B109" s="37"/>
      <c r="C109" s="40"/>
      <c r="D109" s="30"/>
      <c r="E109" s="29"/>
      <c r="F109" s="28"/>
      <c r="G109" s="26"/>
    </row>
    <row r="110" spans="1:7">
      <c r="A110" s="30"/>
      <c r="B110" s="37"/>
      <c r="C110" s="40"/>
      <c r="D110" s="30"/>
      <c r="E110" s="29"/>
      <c r="F110" s="28"/>
      <c r="G110" s="26"/>
    </row>
    <row r="111" spans="1:7" ht="12.75" customHeight="1">
      <c r="A111" s="30"/>
      <c r="B111" s="38"/>
      <c r="C111" s="41"/>
      <c r="D111" s="30"/>
      <c r="E111" s="29"/>
      <c r="F111" s="28"/>
      <c r="G111" s="26"/>
    </row>
    <row r="112" spans="1:7">
      <c r="A112" s="30">
        <v>2</v>
      </c>
      <c r="B112" s="36" t="s">
        <v>40</v>
      </c>
      <c r="C112" s="39" t="s">
        <v>189</v>
      </c>
      <c r="D112" s="30" t="s">
        <v>17</v>
      </c>
      <c r="E112" s="29">
        <v>1.2</v>
      </c>
      <c r="F112" s="28">
        <v>0.78508260950000008</v>
      </c>
      <c r="G112" s="26">
        <v>0.94209913140000001</v>
      </c>
    </row>
    <row r="113" spans="1:7">
      <c r="A113" s="30"/>
      <c r="B113" s="37"/>
      <c r="C113" s="40"/>
      <c r="D113" s="30"/>
      <c r="E113" s="29"/>
      <c r="F113" s="28"/>
      <c r="G113" s="26"/>
    </row>
    <row r="114" spans="1:7">
      <c r="A114" s="30"/>
      <c r="B114" s="37"/>
      <c r="C114" s="40"/>
      <c r="D114" s="30"/>
      <c r="E114" s="29"/>
      <c r="F114" s="28"/>
      <c r="G114" s="26"/>
    </row>
    <row r="115" spans="1:7" ht="12.75" customHeight="1">
      <c r="A115" s="30"/>
      <c r="B115" s="38"/>
      <c r="C115" s="41"/>
      <c r="D115" s="30"/>
      <c r="E115" s="29"/>
      <c r="F115" s="28"/>
      <c r="G115" s="26"/>
    </row>
    <row r="116" spans="1:7">
      <c r="A116" s="30">
        <v>3</v>
      </c>
      <c r="B116" s="36" t="s">
        <v>190</v>
      </c>
      <c r="C116" s="39" t="s">
        <v>191</v>
      </c>
      <c r="D116" s="33" t="s">
        <v>18</v>
      </c>
      <c r="E116" s="29">
        <v>10.199999999999999</v>
      </c>
      <c r="F116" s="28">
        <v>0.87264206999999994</v>
      </c>
      <c r="G116" s="26">
        <v>8.9009491139999994</v>
      </c>
    </row>
    <row r="117" spans="1:7">
      <c r="A117" s="30"/>
      <c r="B117" s="37"/>
      <c r="C117" s="40"/>
      <c r="D117" s="34"/>
      <c r="E117" s="29"/>
      <c r="F117" s="28"/>
      <c r="G117" s="26"/>
    </row>
    <row r="118" spans="1:7">
      <c r="A118" s="30"/>
      <c r="B118" s="37"/>
      <c r="C118" s="40"/>
      <c r="D118" s="34"/>
      <c r="E118" s="29"/>
      <c r="F118" s="28"/>
      <c r="G118" s="26"/>
    </row>
    <row r="119" spans="1:7" ht="12.75" customHeight="1">
      <c r="A119" s="30"/>
      <c r="B119" s="38"/>
      <c r="C119" s="41"/>
      <c r="D119" s="35"/>
      <c r="E119" s="29"/>
      <c r="F119" s="28"/>
      <c r="G119" s="26"/>
    </row>
    <row r="120" spans="1:7">
      <c r="A120" s="30">
        <v>4</v>
      </c>
      <c r="B120" s="36" t="s">
        <v>192</v>
      </c>
      <c r="C120" s="39" t="s">
        <v>209</v>
      </c>
      <c r="D120" s="30" t="s">
        <v>17</v>
      </c>
      <c r="E120" s="29">
        <v>1.5</v>
      </c>
      <c r="F120" s="28">
        <v>18.134076323999999</v>
      </c>
      <c r="G120" s="26">
        <v>27.201114485999998</v>
      </c>
    </row>
    <row r="121" spans="1:7">
      <c r="A121" s="30"/>
      <c r="B121" s="37"/>
      <c r="C121" s="40"/>
      <c r="D121" s="30"/>
      <c r="E121" s="29"/>
      <c r="F121" s="28"/>
      <c r="G121" s="26"/>
    </row>
    <row r="122" spans="1:7">
      <c r="A122" s="30"/>
      <c r="B122" s="37"/>
      <c r="C122" s="40"/>
      <c r="D122" s="30"/>
      <c r="E122" s="29"/>
      <c r="F122" s="28"/>
      <c r="G122" s="26"/>
    </row>
    <row r="123" spans="1:7" ht="12.75" customHeight="1">
      <c r="A123" s="30"/>
      <c r="B123" s="38"/>
      <c r="C123" s="41"/>
      <c r="D123" s="30"/>
      <c r="E123" s="29"/>
      <c r="F123" s="28"/>
      <c r="G123" s="26"/>
    </row>
    <row r="124" spans="1:7" ht="12.75" customHeight="1">
      <c r="A124" s="30">
        <v>5</v>
      </c>
      <c r="B124" s="42" t="s">
        <v>218</v>
      </c>
      <c r="C124" s="47" t="s">
        <v>219</v>
      </c>
      <c r="D124" s="30" t="s">
        <v>13</v>
      </c>
      <c r="E124" s="29">
        <v>5.2</v>
      </c>
      <c r="F124" s="28">
        <v>4.524760332314</v>
      </c>
      <c r="G124" s="26">
        <v>23.5287537280328</v>
      </c>
    </row>
    <row r="125" spans="1:7">
      <c r="A125" s="30"/>
      <c r="B125" s="42"/>
      <c r="C125" s="48"/>
      <c r="D125" s="30"/>
      <c r="E125" s="29"/>
      <c r="F125" s="28"/>
      <c r="G125" s="26"/>
    </row>
    <row r="126" spans="1:7">
      <c r="A126" s="30"/>
      <c r="B126" s="42"/>
      <c r="C126" s="48"/>
      <c r="D126" s="30"/>
      <c r="E126" s="29"/>
      <c r="F126" s="28"/>
      <c r="G126" s="26"/>
    </row>
    <row r="127" spans="1:7" ht="12.75" customHeight="1">
      <c r="A127" s="30"/>
      <c r="B127" s="42"/>
      <c r="C127" s="49"/>
      <c r="D127" s="30"/>
      <c r="E127" s="29"/>
      <c r="F127" s="28"/>
      <c r="G127" s="26"/>
    </row>
    <row r="128" spans="1:7">
      <c r="A128" s="30">
        <v>6</v>
      </c>
      <c r="B128" s="36" t="s">
        <v>193</v>
      </c>
      <c r="C128" s="39" t="s">
        <v>198</v>
      </c>
      <c r="D128" s="30" t="s">
        <v>17</v>
      </c>
      <c r="E128" s="29">
        <v>5.2</v>
      </c>
      <c r="F128" s="28">
        <v>1.3666341950000001</v>
      </c>
      <c r="G128" s="26">
        <v>7.1064978140000008</v>
      </c>
    </row>
    <row r="129" spans="1:7">
      <c r="A129" s="30"/>
      <c r="B129" s="37"/>
      <c r="C129" s="40"/>
      <c r="D129" s="30"/>
      <c r="E129" s="29"/>
      <c r="F129" s="28"/>
      <c r="G129" s="26"/>
    </row>
    <row r="130" spans="1:7">
      <c r="A130" s="30"/>
      <c r="B130" s="37"/>
      <c r="C130" s="40"/>
      <c r="D130" s="30"/>
      <c r="E130" s="29"/>
      <c r="F130" s="28"/>
      <c r="G130" s="26"/>
    </row>
    <row r="131" spans="1:7" ht="12.75" customHeight="1">
      <c r="A131" s="30"/>
      <c r="B131" s="38"/>
      <c r="C131" s="41"/>
      <c r="D131" s="30"/>
      <c r="E131" s="29"/>
      <c r="F131" s="28"/>
      <c r="G131" s="26"/>
    </row>
    <row r="132" spans="1:7" ht="12.75" customHeight="1">
      <c r="A132" s="30">
        <v>7</v>
      </c>
      <c r="B132" s="42" t="s">
        <v>223</v>
      </c>
      <c r="C132" s="42" t="s">
        <v>222</v>
      </c>
      <c r="D132" s="42" t="s">
        <v>224</v>
      </c>
      <c r="E132" s="29">
        <v>3.8</v>
      </c>
      <c r="F132" s="28">
        <v>5.8869199999999999</v>
      </c>
      <c r="G132" s="26">
        <v>22.370296</v>
      </c>
    </row>
    <row r="133" spans="1:7">
      <c r="A133" s="30"/>
      <c r="B133" s="42"/>
      <c r="C133" s="42"/>
      <c r="D133" s="30"/>
      <c r="E133" s="29"/>
      <c r="F133" s="28"/>
      <c r="G133" s="26"/>
    </row>
    <row r="134" spans="1:7">
      <c r="A134" s="30"/>
      <c r="B134" s="42"/>
      <c r="C134" s="42"/>
      <c r="D134" s="30"/>
      <c r="E134" s="29"/>
      <c r="F134" s="28"/>
      <c r="G134" s="26"/>
    </row>
    <row r="135" spans="1:7" ht="12.75" customHeight="1">
      <c r="A135" s="30"/>
      <c r="B135" s="42"/>
      <c r="C135" s="42"/>
      <c r="D135" s="30"/>
      <c r="E135" s="29"/>
      <c r="F135" s="28"/>
      <c r="G135" s="26"/>
    </row>
    <row r="136" spans="1:7">
      <c r="A136" s="30"/>
      <c r="B136" s="36"/>
      <c r="C136" s="43" t="s">
        <v>25</v>
      </c>
      <c r="D136" s="33"/>
      <c r="E136" s="29"/>
      <c r="F136" s="28">
        <v>0</v>
      </c>
      <c r="G136" s="26">
        <v>0</v>
      </c>
    </row>
    <row r="137" spans="1:7">
      <c r="A137" s="30"/>
      <c r="B137" s="37"/>
      <c r="C137" s="44"/>
      <c r="D137" s="34"/>
      <c r="E137" s="29"/>
      <c r="F137" s="28"/>
      <c r="G137" s="26"/>
    </row>
    <row r="138" spans="1:7">
      <c r="A138" s="30"/>
      <c r="B138" s="37"/>
      <c r="C138" s="44"/>
      <c r="D138" s="34"/>
      <c r="E138" s="29"/>
      <c r="F138" s="28"/>
      <c r="G138" s="26"/>
    </row>
    <row r="139" spans="1:7" ht="12.75" customHeight="1">
      <c r="A139" s="30"/>
      <c r="B139" s="38"/>
      <c r="C139" s="45"/>
      <c r="D139" s="35"/>
      <c r="E139" s="29"/>
      <c r="F139" s="28"/>
      <c r="G139" s="26"/>
    </row>
    <row r="140" spans="1:7">
      <c r="A140" s="30">
        <v>1</v>
      </c>
      <c r="B140" s="36" t="s">
        <v>196</v>
      </c>
      <c r="C140" s="39" t="s">
        <v>194</v>
      </c>
      <c r="D140" s="30" t="s">
        <v>17</v>
      </c>
      <c r="E140" s="29">
        <v>72</v>
      </c>
      <c r="F140" s="28">
        <v>5.7855675148000003</v>
      </c>
      <c r="G140" s="26">
        <v>416.56086106560002</v>
      </c>
    </row>
    <row r="141" spans="1:7">
      <c r="A141" s="30"/>
      <c r="B141" s="37"/>
      <c r="C141" s="40"/>
      <c r="D141" s="30"/>
      <c r="E141" s="29"/>
      <c r="F141" s="28"/>
      <c r="G141" s="26"/>
    </row>
    <row r="142" spans="1:7">
      <c r="A142" s="30"/>
      <c r="B142" s="37"/>
      <c r="C142" s="40"/>
      <c r="D142" s="30"/>
      <c r="E142" s="29"/>
      <c r="F142" s="28"/>
      <c r="G142" s="26"/>
    </row>
    <row r="143" spans="1:7" ht="12.75" customHeight="1">
      <c r="A143" s="30"/>
      <c r="B143" s="38"/>
      <c r="C143" s="41"/>
      <c r="D143" s="30"/>
      <c r="E143" s="29"/>
      <c r="F143" s="28"/>
      <c r="G143" s="26"/>
    </row>
    <row r="144" spans="1:7">
      <c r="A144" s="30">
        <v>2</v>
      </c>
      <c r="B144" s="36" t="s">
        <v>197</v>
      </c>
      <c r="C144" s="39" t="s">
        <v>195</v>
      </c>
      <c r="D144" s="30" t="s">
        <v>17</v>
      </c>
      <c r="E144" s="29">
        <v>2.5</v>
      </c>
      <c r="F144" s="28">
        <v>1.5806845232</v>
      </c>
      <c r="G144" s="26">
        <v>3.9517113080000001</v>
      </c>
    </row>
    <row r="145" spans="1:7">
      <c r="A145" s="30"/>
      <c r="B145" s="37"/>
      <c r="C145" s="40"/>
      <c r="D145" s="30"/>
      <c r="E145" s="29"/>
      <c r="F145" s="28"/>
      <c r="G145" s="26"/>
    </row>
    <row r="146" spans="1:7">
      <c r="A146" s="30"/>
      <c r="B146" s="37"/>
      <c r="C146" s="40"/>
      <c r="D146" s="30"/>
      <c r="E146" s="29"/>
      <c r="F146" s="28"/>
      <c r="G146" s="26"/>
    </row>
    <row r="147" spans="1:7" ht="12.75" customHeight="1">
      <c r="A147" s="30"/>
      <c r="B147" s="38"/>
      <c r="C147" s="41"/>
      <c r="D147" s="30"/>
      <c r="E147" s="29"/>
      <c r="F147" s="28"/>
      <c r="G147" s="26"/>
    </row>
    <row r="148" spans="1:7">
      <c r="A148" s="30">
        <v>3</v>
      </c>
      <c r="B148" s="36" t="s">
        <v>15</v>
      </c>
      <c r="C148" s="39" t="s">
        <v>199</v>
      </c>
      <c r="D148" s="33" t="s">
        <v>18</v>
      </c>
      <c r="E148" s="29">
        <v>43</v>
      </c>
      <c r="F148" s="28">
        <v>0.80060463000000004</v>
      </c>
      <c r="G148" s="26">
        <v>34.425999090000005</v>
      </c>
    </row>
    <row r="149" spans="1:7">
      <c r="A149" s="30"/>
      <c r="B149" s="37"/>
      <c r="C149" s="40"/>
      <c r="D149" s="34"/>
      <c r="E149" s="29"/>
      <c r="F149" s="28"/>
      <c r="G149" s="26"/>
    </row>
    <row r="150" spans="1:7">
      <c r="A150" s="30"/>
      <c r="B150" s="37"/>
      <c r="C150" s="40"/>
      <c r="D150" s="34"/>
      <c r="E150" s="29"/>
      <c r="F150" s="28"/>
      <c r="G150" s="26"/>
    </row>
    <row r="151" spans="1:7" ht="12.75" customHeight="1">
      <c r="A151" s="30"/>
      <c r="B151" s="38"/>
      <c r="C151" s="41"/>
      <c r="D151" s="35"/>
      <c r="E151" s="29"/>
      <c r="F151" s="28"/>
      <c r="G151" s="26"/>
    </row>
    <row r="152" spans="1:7" ht="12.75" customHeight="1">
      <c r="A152" s="30">
        <v>4</v>
      </c>
      <c r="B152" s="52" t="s">
        <v>201</v>
      </c>
      <c r="C152" s="39" t="s">
        <v>200</v>
      </c>
      <c r="D152" s="33" t="s">
        <v>18</v>
      </c>
      <c r="E152" s="29">
        <v>1.5</v>
      </c>
      <c r="F152" s="28">
        <v>0.16961951</v>
      </c>
      <c r="G152" s="26">
        <v>0.25442926500000002</v>
      </c>
    </row>
    <row r="153" spans="1:7">
      <c r="A153" s="30"/>
      <c r="B153" s="42"/>
      <c r="C153" s="40"/>
      <c r="D153" s="34"/>
      <c r="E153" s="29"/>
      <c r="F153" s="28"/>
      <c r="G153" s="26"/>
    </row>
    <row r="154" spans="1:7">
      <c r="A154" s="30"/>
      <c r="B154" s="42"/>
      <c r="C154" s="40"/>
      <c r="D154" s="34"/>
      <c r="E154" s="29"/>
      <c r="F154" s="28"/>
      <c r="G154" s="26"/>
    </row>
    <row r="155" spans="1:7" ht="12.75" customHeight="1">
      <c r="A155" s="30"/>
      <c r="B155" s="42"/>
      <c r="C155" s="41"/>
      <c r="D155" s="35"/>
      <c r="E155" s="29"/>
      <c r="F155" s="28"/>
      <c r="G155" s="26"/>
    </row>
    <row r="156" spans="1:7">
      <c r="A156" s="30"/>
      <c r="B156" s="36"/>
      <c r="C156" s="43" t="s">
        <v>33</v>
      </c>
      <c r="D156" s="33"/>
      <c r="E156" s="29"/>
      <c r="F156" s="28">
        <v>0</v>
      </c>
      <c r="G156" s="26">
        <v>0</v>
      </c>
    </row>
    <row r="157" spans="1:7">
      <c r="A157" s="30"/>
      <c r="B157" s="37"/>
      <c r="C157" s="44"/>
      <c r="D157" s="34"/>
      <c r="E157" s="29"/>
      <c r="F157" s="28"/>
      <c r="G157" s="26"/>
    </row>
    <row r="158" spans="1:7">
      <c r="A158" s="30"/>
      <c r="B158" s="37"/>
      <c r="C158" s="44"/>
      <c r="D158" s="34"/>
      <c r="E158" s="29"/>
      <c r="F158" s="28"/>
      <c r="G158" s="26"/>
    </row>
    <row r="159" spans="1:7" ht="12.75" customHeight="1">
      <c r="A159" s="30"/>
      <c r="B159" s="38"/>
      <c r="C159" s="45"/>
      <c r="D159" s="35"/>
      <c r="E159" s="29"/>
      <c r="F159" s="28"/>
      <c r="G159" s="26"/>
    </row>
    <row r="160" spans="1:7">
      <c r="A160" s="30">
        <v>1</v>
      </c>
      <c r="B160" s="42" t="s">
        <v>114</v>
      </c>
      <c r="C160" s="42" t="s">
        <v>144</v>
      </c>
      <c r="D160" s="30" t="s">
        <v>17</v>
      </c>
      <c r="E160" s="32">
        <v>49</v>
      </c>
      <c r="F160" s="28">
        <v>2.1510517186250002</v>
      </c>
      <c r="G160" s="26">
        <v>105.40153421262501</v>
      </c>
    </row>
    <row r="161" spans="1:7">
      <c r="A161" s="30"/>
      <c r="B161" s="42"/>
      <c r="C161" s="42"/>
      <c r="D161" s="30"/>
      <c r="E161" s="32"/>
      <c r="F161" s="28"/>
      <c r="G161" s="26"/>
    </row>
    <row r="162" spans="1:7">
      <c r="A162" s="30"/>
      <c r="B162" s="42"/>
      <c r="C162" s="42"/>
      <c r="D162" s="30"/>
      <c r="E162" s="32"/>
      <c r="F162" s="28"/>
      <c r="G162" s="26"/>
    </row>
    <row r="163" spans="1:7" ht="12.75" customHeight="1">
      <c r="A163" s="30"/>
      <c r="B163" s="42"/>
      <c r="C163" s="42"/>
      <c r="D163" s="30"/>
      <c r="E163" s="32"/>
      <c r="F163" s="28"/>
      <c r="G163" s="26"/>
    </row>
    <row r="164" spans="1:7" ht="12.75" customHeight="1">
      <c r="A164" s="30">
        <v>2</v>
      </c>
      <c r="B164" s="42" t="s">
        <v>217</v>
      </c>
      <c r="C164" s="46" t="s">
        <v>207</v>
      </c>
      <c r="D164" s="29" t="s">
        <v>17</v>
      </c>
      <c r="E164" s="29">
        <v>70</v>
      </c>
      <c r="F164" s="28">
        <v>0.36871559724999997</v>
      </c>
      <c r="G164" s="26">
        <v>25.810091807499997</v>
      </c>
    </row>
    <row r="165" spans="1:7">
      <c r="A165" s="30"/>
      <c r="B165" s="42"/>
      <c r="C165" s="46"/>
      <c r="D165" s="29"/>
      <c r="E165" s="29"/>
      <c r="F165" s="28"/>
      <c r="G165" s="26"/>
    </row>
    <row r="166" spans="1:7">
      <c r="A166" s="30"/>
      <c r="B166" s="42"/>
      <c r="C166" s="46"/>
      <c r="D166" s="29"/>
      <c r="E166" s="29"/>
      <c r="F166" s="28"/>
      <c r="G166" s="26"/>
    </row>
    <row r="167" spans="1:7" ht="12.75" customHeight="1">
      <c r="A167" s="30"/>
      <c r="B167" s="42"/>
      <c r="C167" s="46"/>
      <c r="D167" s="29"/>
      <c r="E167" s="29"/>
      <c r="F167" s="28"/>
      <c r="G167" s="26"/>
    </row>
    <row r="168" spans="1:7" ht="12.75" customHeight="1">
      <c r="A168" s="30">
        <v>3</v>
      </c>
      <c r="B168" s="55" t="s">
        <v>145</v>
      </c>
      <c r="C168" s="42" t="s">
        <v>202</v>
      </c>
      <c r="D168" s="30" t="s">
        <v>17</v>
      </c>
      <c r="E168" s="32">
        <v>10</v>
      </c>
      <c r="F168" s="28">
        <v>2.2133508688250001</v>
      </c>
      <c r="G168" s="26">
        <v>22.13350868825</v>
      </c>
    </row>
    <row r="169" spans="1:7">
      <c r="A169" s="30"/>
      <c r="B169" s="55"/>
      <c r="C169" s="42"/>
      <c r="D169" s="30"/>
      <c r="E169" s="32"/>
      <c r="F169" s="28"/>
      <c r="G169" s="26"/>
    </row>
    <row r="170" spans="1:7">
      <c r="A170" s="30"/>
      <c r="B170" s="55"/>
      <c r="C170" s="42"/>
      <c r="D170" s="30"/>
      <c r="E170" s="32"/>
      <c r="F170" s="28"/>
      <c r="G170" s="26"/>
    </row>
    <row r="171" spans="1:7" ht="12.75" customHeight="1">
      <c r="A171" s="30"/>
      <c r="B171" s="55"/>
      <c r="C171" s="42"/>
      <c r="D171" s="30"/>
      <c r="E171" s="32"/>
      <c r="F171" s="28"/>
      <c r="G171" s="26"/>
    </row>
    <row r="172" spans="1:7">
      <c r="A172" s="30">
        <v>4</v>
      </c>
      <c r="B172" s="42" t="s">
        <v>26</v>
      </c>
      <c r="C172" s="46" t="s">
        <v>211</v>
      </c>
      <c r="D172" s="30" t="s">
        <v>17</v>
      </c>
      <c r="E172" s="28">
        <v>65</v>
      </c>
      <c r="F172" s="28">
        <v>1.1950377244500001</v>
      </c>
      <c r="G172" s="26">
        <v>77.677452089250011</v>
      </c>
    </row>
    <row r="173" spans="1:7">
      <c r="A173" s="30"/>
      <c r="B173" s="42"/>
      <c r="C173" s="46"/>
      <c r="D173" s="30"/>
      <c r="E173" s="28"/>
      <c r="F173" s="28"/>
      <c r="G173" s="26"/>
    </row>
    <row r="174" spans="1:7">
      <c r="A174" s="30"/>
      <c r="B174" s="42"/>
      <c r="C174" s="46"/>
      <c r="D174" s="30"/>
      <c r="E174" s="28"/>
      <c r="F174" s="28"/>
      <c r="G174" s="26"/>
    </row>
    <row r="175" spans="1:7" ht="12.75" customHeight="1">
      <c r="A175" s="30"/>
      <c r="B175" s="42"/>
      <c r="C175" s="46"/>
      <c r="D175" s="30"/>
      <c r="E175" s="28"/>
      <c r="F175" s="28"/>
      <c r="G175" s="26"/>
    </row>
    <row r="176" spans="1:7">
      <c r="A176" s="30">
        <v>5</v>
      </c>
      <c r="B176" s="42" t="s">
        <v>26</v>
      </c>
      <c r="C176" s="46" t="s">
        <v>210</v>
      </c>
      <c r="D176" s="30" t="s">
        <v>17</v>
      </c>
      <c r="E176" s="28">
        <v>54</v>
      </c>
      <c r="F176" s="28">
        <v>1.1950377244500001</v>
      </c>
      <c r="G176" s="26">
        <v>64.532037120300004</v>
      </c>
    </row>
    <row r="177" spans="1:7">
      <c r="A177" s="30"/>
      <c r="B177" s="42"/>
      <c r="C177" s="46"/>
      <c r="D177" s="30"/>
      <c r="E177" s="28"/>
      <c r="F177" s="28"/>
      <c r="G177" s="26"/>
    </row>
    <row r="178" spans="1:7">
      <c r="A178" s="30"/>
      <c r="B178" s="42"/>
      <c r="C178" s="46"/>
      <c r="D178" s="30"/>
      <c r="E178" s="28"/>
      <c r="F178" s="28"/>
      <c r="G178" s="26"/>
    </row>
    <row r="179" spans="1:7" ht="12.75" customHeight="1">
      <c r="A179" s="30"/>
      <c r="B179" s="42"/>
      <c r="C179" s="46"/>
      <c r="D179" s="30"/>
      <c r="E179" s="28"/>
      <c r="F179" s="28"/>
      <c r="G179" s="26"/>
    </row>
    <row r="180" spans="1:7" ht="12.75" customHeight="1">
      <c r="A180" s="30">
        <v>6</v>
      </c>
      <c r="B180" s="42" t="s">
        <v>27</v>
      </c>
      <c r="C180" s="46" t="s">
        <v>208</v>
      </c>
      <c r="D180" s="30" t="s">
        <v>17</v>
      </c>
      <c r="E180" s="27">
        <v>23</v>
      </c>
      <c r="F180" s="28">
        <v>1.32271205505</v>
      </c>
      <c r="G180" s="26">
        <v>30.422377266150001</v>
      </c>
    </row>
    <row r="181" spans="1:7">
      <c r="A181" s="30"/>
      <c r="B181" s="42"/>
      <c r="C181" s="46"/>
      <c r="D181" s="30"/>
      <c r="E181" s="27"/>
      <c r="F181" s="28"/>
      <c r="G181" s="26"/>
    </row>
    <row r="182" spans="1:7">
      <c r="A182" s="30"/>
      <c r="B182" s="42"/>
      <c r="C182" s="46"/>
      <c r="D182" s="30"/>
      <c r="E182" s="27"/>
      <c r="F182" s="28"/>
      <c r="G182" s="26"/>
    </row>
    <row r="183" spans="1:7" ht="12.75" customHeight="1">
      <c r="A183" s="30"/>
      <c r="B183" s="42"/>
      <c r="C183" s="46"/>
      <c r="D183" s="30"/>
      <c r="E183" s="27"/>
      <c r="F183" s="28"/>
      <c r="G183" s="26"/>
    </row>
    <row r="184" spans="1:7" ht="12.75" customHeight="1">
      <c r="A184" s="30">
        <v>7</v>
      </c>
      <c r="B184" s="42" t="s">
        <v>27</v>
      </c>
      <c r="C184" s="46" t="s">
        <v>212</v>
      </c>
      <c r="D184" s="30" t="s">
        <v>17</v>
      </c>
      <c r="E184" s="27">
        <v>49</v>
      </c>
      <c r="F184" s="28">
        <v>1.32271205505</v>
      </c>
      <c r="G184" s="26">
        <v>64.812890697450001</v>
      </c>
    </row>
    <row r="185" spans="1:7">
      <c r="A185" s="30"/>
      <c r="B185" s="42"/>
      <c r="C185" s="46"/>
      <c r="D185" s="30"/>
      <c r="E185" s="27"/>
      <c r="F185" s="28"/>
      <c r="G185" s="26"/>
    </row>
    <row r="186" spans="1:7">
      <c r="A186" s="30"/>
      <c r="B186" s="42"/>
      <c r="C186" s="46"/>
      <c r="D186" s="30"/>
      <c r="E186" s="27"/>
      <c r="F186" s="28"/>
      <c r="G186" s="26"/>
    </row>
    <row r="187" spans="1:7" ht="12.75" customHeight="1">
      <c r="A187" s="30"/>
      <c r="B187" s="42"/>
      <c r="C187" s="46"/>
      <c r="D187" s="30"/>
      <c r="E187" s="27"/>
      <c r="F187" s="28"/>
      <c r="G187" s="26"/>
    </row>
    <row r="188" spans="1:7">
      <c r="A188" s="30"/>
      <c r="B188" s="36"/>
      <c r="C188" s="43" t="s">
        <v>127</v>
      </c>
      <c r="D188" s="33"/>
      <c r="E188" s="29"/>
      <c r="F188" s="28">
        <v>0</v>
      </c>
      <c r="G188" s="26">
        <v>0</v>
      </c>
    </row>
    <row r="189" spans="1:7">
      <c r="A189" s="30"/>
      <c r="B189" s="37"/>
      <c r="C189" s="44"/>
      <c r="D189" s="34"/>
      <c r="E189" s="29"/>
      <c r="F189" s="28"/>
      <c r="G189" s="26"/>
    </row>
    <row r="190" spans="1:7">
      <c r="A190" s="30"/>
      <c r="B190" s="37"/>
      <c r="C190" s="44"/>
      <c r="D190" s="34"/>
      <c r="E190" s="29"/>
      <c r="F190" s="28"/>
      <c r="G190" s="26"/>
    </row>
    <row r="191" spans="1:7" ht="12.75" customHeight="1">
      <c r="A191" s="30"/>
      <c r="B191" s="38"/>
      <c r="C191" s="45"/>
      <c r="D191" s="35"/>
      <c r="E191" s="29"/>
      <c r="F191" s="28"/>
      <c r="G191" s="26"/>
    </row>
    <row r="192" spans="1:7" ht="12.75" customHeight="1">
      <c r="A192" s="30">
        <v>1</v>
      </c>
      <c r="B192" s="36" t="s">
        <v>41</v>
      </c>
      <c r="C192" s="39" t="s">
        <v>204</v>
      </c>
      <c r="D192" s="33" t="s">
        <v>19</v>
      </c>
      <c r="E192" s="29">
        <v>3</v>
      </c>
      <c r="F192" s="28">
        <v>2.9664356000000001</v>
      </c>
      <c r="G192" s="26">
        <v>8.8993067999999997</v>
      </c>
    </row>
    <row r="193" spans="1:7">
      <c r="A193" s="30"/>
      <c r="B193" s="37"/>
      <c r="C193" s="40"/>
      <c r="D193" s="34"/>
      <c r="E193" s="29"/>
      <c r="F193" s="28"/>
      <c r="G193" s="26"/>
    </row>
    <row r="194" spans="1:7">
      <c r="A194" s="30"/>
      <c r="B194" s="37"/>
      <c r="C194" s="40"/>
      <c r="D194" s="34"/>
      <c r="E194" s="29"/>
      <c r="F194" s="28"/>
      <c r="G194" s="26"/>
    </row>
    <row r="195" spans="1:7" ht="12.75" customHeight="1">
      <c r="A195" s="30"/>
      <c r="B195" s="38"/>
      <c r="C195" s="41"/>
      <c r="D195" s="35"/>
      <c r="E195" s="29"/>
      <c r="F195" s="28"/>
      <c r="G195" s="26"/>
    </row>
    <row r="196" spans="1:7" ht="12.75" customHeight="1">
      <c r="A196" s="30">
        <v>2</v>
      </c>
      <c r="B196" s="36" t="s">
        <v>41</v>
      </c>
      <c r="C196" s="39" t="s">
        <v>203</v>
      </c>
      <c r="D196" s="33" t="s">
        <v>19</v>
      </c>
      <c r="E196" s="29">
        <v>2</v>
      </c>
      <c r="F196" s="28">
        <v>2.9664356000000001</v>
      </c>
      <c r="G196" s="26">
        <v>5.9328712000000001</v>
      </c>
    </row>
    <row r="197" spans="1:7">
      <c r="A197" s="30"/>
      <c r="B197" s="37"/>
      <c r="C197" s="40"/>
      <c r="D197" s="34"/>
      <c r="E197" s="29"/>
      <c r="F197" s="28"/>
      <c r="G197" s="26"/>
    </row>
    <row r="198" spans="1:7">
      <c r="A198" s="30"/>
      <c r="B198" s="37"/>
      <c r="C198" s="40"/>
      <c r="D198" s="34"/>
      <c r="E198" s="29"/>
      <c r="F198" s="28"/>
      <c r="G198" s="26"/>
    </row>
    <row r="199" spans="1:7" ht="12.75" customHeight="1">
      <c r="A199" s="30"/>
      <c r="B199" s="38"/>
      <c r="C199" s="41"/>
      <c r="D199" s="35"/>
      <c r="E199" s="29"/>
      <c r="F199" s="28"/>
      <c r="G199" s="26"/>
    </row>
    <row r="200" spans="1:7">
      <c r="A200" s="30">
        <v>3</v>
      </c>
      <c r="B200" s="36" t="s">
        <v>126</v>
      </c>
      <c r="C200" s="39" t="s">
        <v>121</v>
      </c>
      <c r="D200" s="33" t="s">
        <v>18</v>
      </c>
      <c r="E200" s="29">
        <v>0.4</v>
      </c>
      <c r="F200" s="28">
        <v>1.076734665</v>
      </c>
      <c r="G200" s="26">
        <v>0.43069386600000004</v>
      </c>
    </row>
    <row r="201" spans="1:7">
      <c r="A201" s="30"/>
      <c r="B201" s="37"/>
      <c r="C201" s="40"/>
      <c r="D201" s="34"/>
      <c r="E201" s="29"/>
      <c r="F201" s="28"/>
      <c r="G201" s="26"/>
    </row>
    <row r="202" spans="1:7">
      <c r="A202" s="30"/>
      <c r="B202" s="37"/>
      <c r="C202" s="40"/>
      <c r="D202" s="34"/>
      <c r="E202" s="29"/>
      <c r="F202" s="28"/>
      <c r="G202" s="26"/>
    </row>
    <row r="203" spans="1:7" ht="12.75" customHeight="1">
      <c r="A203" s="30"/>
      <c r="B203" s="38"/>
      <c r="C203" s="41"/>
      <c r="D203" s="35"/>
      <c r="E203" s="29"/>
      <c r="F203" s="28"/>
      <c r="G203" s="26"/>
    </row>
    <row r="204" spans="1:7" ht="12.75" customHeight="1">
      <c r="A204" s="30">
        <v>4</v>
      </c>
      <c r="B204" s="42" t="s">
        <v>220</v>
      </c>
      <c r="C204" s="42" t="s">
        <v>221</v>
      </c>
      <c r="D204" s="30" t="s">
        <v>13</v>
      </c>
      <c r="E204" s="30">
        <v>2.83</v>
      </c>
      <c r="F204" s="28">
        <v>7.0060225912500007</v>
      </c>
      <c r="G204" s="26">
        <v>19.827043933237501</v>
      </c>
    </row>
    <row r="205" spans="1:7">
      <c r="A205" s="30"/>
      <c r="B205" s="42"/>
      <c r="C205" s="42"/>
      <c r="D205" s="30"/>
      <c r="E205" s="30"/>
      <c r="F205" s="28"/>
      <c r="G205" s="26"/>
    </row>
    <row r="206" spans="1:7">
      <c r="A206" s="30"/>
      <c r="B206" s="42"/>
      <c r="C206" s="42"/>
      <c r="D206" s="30"/>
      <c r="E206" s="30"/>
      <c r="F206" s="28"/>
      <c r="G206" s="26"/>
    </row>
    <row r="207" spans="1:7" ht="12.75" customHeight="1">
      <c r="A207" s="30"/>
      <c r="B207" s="42"/>
      <c r="C207" s="42"/>
      <c r="D207" s="30"/>
      <c r="E207" s="30"/>
      <c r="F207" s="28"/>
      <c r="G207" s="26"/>
    </row>
    <row r="208" spans="1:7">
      <c r="A208" s="30">
        <v>5</v>
      </c>
      <c r="B208" s="36" t="s">
        <v>206</v>
      </c>
      <c r="C208" s="39" t="s">
        <v>205</v>
      </c>
      <c r="D208" s="33" t="s">
        <v>19</v>
      </c>
      <c r="E208" s="29">
        <v>1</v>
      </c>
      <c r="F208" s="28">
        <v>10.632646100000001</v>
      </c>
      <c r="G208" s="26">
        <v>10.632646100000001</v>
      </c>
    </row>
    <row r="209" spans="1:7">
      <c r="A209" s="30"/>
      <c r="B209" s="37"/>
      <c r="C209" s="40"/>
      <c r="D209" s="34"/>
      <c r="E209" s="29"/>
      <c r="F209" s="28"/>
      <c r="G209" s="26"/>
    </row>
    <row r="210" spans="1:7">
      <c r="A210" s="30"/>
      <c r="B210" s="37"/>
      <c r="C210" s="40"/>
      <c r="D210" s="34"/>
      <c r="E210" s="29"/>
      <c r="F210" s="28"/>
      <c r="G210" s="26"/>
    </row>
    <row r="211" spans="1:7" ht="12.75" customHeight="1">
      <c r="A211" s="30"/>
      <c r="B211" s="38"/>
      <c r="C211" s="41"/>
      <c r="D211" s="35"/>
      <c r="E211" s="29"/>
      <c r="F211" s="28"/>
      <c r="G211" s="26"/>
    </row>
    <row r="212" spans="1:7">
      <c r="A212" s="30"/>
      <c r="B212" s="42"/>
      <c r="C212" s="57" t="s">
        <v>115</v>
      </c>
      <c r="D212" s="30"/>
      <c r="E212" s="56"/>
      <c r="F212" s="28">
        <v>0</v>
      </c>
      <c r="G212" s="26">
        <v>0</v>
      </c>
    </row>
    <row r="213" spans="1:7">
      <c r="A213" s="30"/>
      <c r="B213" s="42"/>
      <c r="C213" s="57"/>
      <c r="D213" s="30"/>
      <c r="E213" s="56"/>
      <c r="F213" s="28"/>
      <c r="G213" s="26"/>
    </row>
    <row r="214" spans="1:7">
      <c r="A214" s="30"/>
      <c r="B214" s="42"/>
      <c r="C214" s="57"/>
      <c r="D214" s="30"/>
      <c r="E214" s="56"/>
      <c r="F214" s="28"/>
      <c r="G214" s="26"/>
    </row>
    <row r="215" spans="1:7" ht="12.75" customHeight="1">
      <c r="A215" s="30"/>
      <c r="B215" s="42"/>
      <c r="C215" s="57"/>
      <c r="D215" s="30"/>
      <c r="E215" s="56"/>
      <c r="F215" s="28"/>
      <c r="G215" s="26"/>
    </row>
    <row r="216" spans="1:7">
      <c r="A216" s="30">
        <v>1</v>
      </c>
      <c r="B216" s="42" t="s">
        <v>116</v>
      </c>
      <c r="C216" s="42" t="s">
        <v>122</v>
      </c>
      <c r="D216" s="30" t="s">
        <v>17</v>
      </c>
      <c r="E216" s="32">
        <v>1.8</v>
      </c>
      <c r="F216" s="28">
        <v>8.9250912842500032</v>
      </c>
      <c r="G216" s="26">
        <v>16.065164311650001</v>
      </c>
    </row>
    <row r="217" spans="1:7">
      <c r="A217" s="30"/>
      <c r="B217" s="42"/>
      <c r="C217" s="42"/>
      <c r="D217" s="30"/>
      <c r="E217" s="32"/>
      <c r="F217" s="28"/>
      <c r="G217" s="26"/>
    </row>
    <row r="218" spans="1:7">
      <c r="A218" s="30"/>
      <c r="B218" s="42"/>
      <c r="C218" s="42"/>
      <c r="D218" s="30"/>
      <c r="E218" s="32"/>
      <c r="F218" s="28"/>
      <c r="G218" s="26"/>
    </row>
    <row r="219" spans="1:7" ht="12.75" customHeight="1">
      <c r="A219" s="30"/>
      <c r="B219" s="42"/>
      <c r="C219" s="42"/>
      <c r="D219" s="30"/>
      <c r="E219" s="32"/>
      <c r="F219" s="28"/>
      <c r="G219" s="26"/>
    </row>
    <row r="220" spans="1:7" ht="3" customHeight="1"/>
    <row r="221" spans="1:7">
      <c r="C221" s="1" t="s">
        <v>8</v>
      </c>
      <c r="F221" s="5"/>
      <c r="G221" s="15">
        <v>1366.20663700352</v>
      </c>
    </row>
    <row r="222" spans="1:7" ht="3.75" customHeight="1">
      <c r="F222" s="5"/>
      <c r="G222" s="15"/>
    </row>
    <row r="223" spans="1:7">
      <c r="C223" s="1" t="s">
        <v>9</v>
      </c>
      <c r="G223" s="15">
        <v>181.705482721468</v>
      </c>
    </row>
    <row r="224" spans="1:7" ht="3" customHeight="1">
      <c r="G224" s="15"/>
    </row>
    <row r="225" spans="2:7">
      <c r="C225" s="1" t="s">
        <v>8</v>
      </c>
      <c r="G225" s="15">
        <v>1547.912119724989</v>
      </c>
    </row>
    <row r="226" spans="2:7" ht="3" customHeight="1">
      <c r="G226" s="15"/>
    </row>
    <row r="227" spans="2:7">
      <c r="C227" s="1" t="s">
        <v>10</v>
      </c>
      <c r="G227" s="15">
        <v>170.2703331697488</v>
      </c>
    </row>
    <row r="228" spans="2:7" ht="3" customHeight="1">
      <c r="G228" s="15"/>
    </row>
    <row r="229" spans="2:7">
      <c r="C229" s="1" t="s">
        <v>8</v>
      </c>
      <c r="G229" s="15">
        <v>1718.1824528947377</v>
      </c>
    </row>
    <row r="230" spans="2:7">
      <c r="C230" s="1" t="s">
        <v>268</v>
      </c>
      <c r="G230" s="15">
        <f>G229*20/100</f>
        <v>343.63649057894759</v>
      </c>
    </row>
    <row r="231" spans="2:7">
      <c r="C231" s="1" t="s">
        <v>269</v>
      </c>
      <c r="G231" s="16">
        <f>SUM(G229:G230)</f>
        <v>2061.8189434736851</v>
      </c>
    </row>
    <row r="236" spans="2:7">
      <c r="B236" s="1" t="s">
        <v>276</v>
      </c>
      <c r="G236" s="14">
        <f ca="1">G231+'s2'!G95+'s3'!G170+'s4'!G63+'s5'!G61+'s6'!G47+'s7'!G43</f>
        <v>8847.3096816704965</v>
      </c>
    </row>
  </sheetData>
  <mergeCells count="379">
    <mergeCell ref="A1:G2"/>
    <mergeCell ref="B3:B6"/>
    <mergeCell ref="F8:F11"/>
    <mergeCell ref="G3:G5"/>
    <mergeCell ref="G8:G11"/>
    <mergeCell ref="D12:D15"/>
    <mergeCell ref="E12:E15"/>
    <mergeCell ref="B148:B151"/>
    <mergeCell ref="C148:C151"/>
    <mergeCell ref="D148:D151"/>
    <mergeCell ref="E148:E151"/>
    <mergeCell ref="A12:A15"/>
    <mergeCell ref="B12:B15"/>
    <mergeCell ref="C12:C15"/>
    <mergeCell ref="F148:F151"/>
    <mergeCell ref="G60:G63"/>
    <mergeCell ref="C3:C6"/>
    <mergeCell ref="A8:A11"/>
    <mergeCell ref="D3:D6"/>
    <mergeCell ref="F3:F6"/>
    <mergeCell ref="A3:A6"/>
    <mergeCell ref="B8:B11"/>
    <mergeCell ref="C8:C11"/>
    <mergeCell ref="E3:E6"/>
    <mergeCell ref="G212:G215"/>
    <mergeCell ref="A96:A99"/>
    <mergeCell ref="B96:B99"/>
    <mergeCell ref="C96:C99"/>
    <mergeCell ref="E212:E215"/>
    <mergeCell ref="F212:F215"/>
    <mergeCell ref="B212:B215"/>
    <mergeCell ref="C212:C215"/>
    <mergeCell ref="D212:D215"/>
    <mergeCell ref="A152:A155"/>
    <mergeCell ref="A208:A211"/>
    <mergeCell ref="B180:B183"/>
    <mergeCell ref="C180:C183"/>
    <mergeCell ref="A180:A183"/>
    <mergeCell ref="B204:B207"/>
    <mergeCell ref="A188:A191"/>
    <mergeCell ref="B188:B191"/>
    <mergeCell ref="C192:C195"/>
    <mergeCell ref="A160:A163"/>
    <mergeCell ref="A212:A215"/>
    <mergeCell ref="A204:A207"/>
    <mergeCell ref="G200:G203"/>
    <mergeCell ref="G196:G199"/>
    <mergeCell ref="E200:E203"/>
    <mergeCell ref="F200:F203"/>
    <mergeCell ref="A200:A203"/>
    <mergeCell ref="B200:B203"/>
    <mergeCell ref="C200:C203"/>
    <mergeCell ref="G216:G219"/>
    <mergeCell ref="E216:E219"/>
    <mergeCell ref="F192:F195"/>
    <mergeCell ref="E196:E199"/>
    <mergeCell ref="F196:F199"/>
    <mergeCell ref="A76:A79"/>
    <mergeCell ref="B76:B79"/>
    <mergeCell ref="C76:C79"/>
    <mergeCell ref="D76:D79"/>
    <mergeCell ref="B84:B87"/>
    <mergeCell ref="F172:F175"/>
    <mergeCell ref="D172:D175"/>
    <mergeCell ref="D216:D219"/>
    <mergeCell ref="A216:A219"/>
    <mergeCell ref="D200:D203"/>
    <mergeCell ref="G164:G167"/>
    <mergeCell ref="G172:G175"/>
    <mergeCell ref="G188:G191"/>
    <mergeCell ref="E188:E191"/>
    <mergeCell ref="F188:F191"/>
    <mergeCell ref="A192:A195"/>
    <mergeCell ref="B192:B195"/>
    <mergeCell ref="B216:B219"/>
    <mergeCell ref="C216:C219"/>
    <mergeCell ref="F216:F219"/>
    <mergeCell ref="D168:D171"/>
    <mergeCell ref="F176:F179"/>
    <mergeCell ref="E176:E179"/>
    <mergeCell ref="F184:F187"/>
    <mergeCell ref="E172:E175"/>
    <mergeCell ref="C204:C207"/>
    <mergeCell ref="D204:D207"/>
    <mergeCell ref="A196:A199"/>
    <mergeCell ref="B196:B199"/>
    <mergeCell ref="C196:C199"/>
    <mergeCell ref="D196:D199"/>
    <mergeCell ref="G132:G135"/>
    <mergeCell ref="F136:F139"/>
    <mergeCell ref="B160:B163"/>
    <mergeCell ref="C160:C163"/>
    <mergeCell ref="C176:C179"/>
    <mergeCell ref="B176:B179"/>
    <mergeCell ref="B172:B175"/>
    <mergeCell ref="C172:C175"/>
    <mergeCell ref="C168:C171"/>
    <mergeCell ref="G176:G179"/>
    <mergeCell ref="F128:F131"/>
    <mergeCell ref="F124:F127"/>
    <mergeCell ref="G72:G75"/>
    <mergeCell ref="D156:D159"/>
    <mergeCell ref="E156:E159"/>
    <mergeCell ref="E68:E71"/>
    <mergeCell ref="F68:F71"/>
    <mergeCell ref="E76:E79"/>
    <mergeCell ref="F156:F159"/>
    <mergeCell ref="G156:G159"/>
    <mergeCell ref="D68:D71"/>
    <mergeCell ref="D72:D75"/>
    <mergeCell ref="E72:E75"/>
    <mergeCell ref="D104:D107"/>
    <mergeCell ref="E104:E107"/>
    <mergeCell ref="F104:F107"/>
    <mergeCell ref="G80:G83"/>
    <mergeCell ref="E160:E163"/>
    <mergeCell ref="F160:F163"/>
    <mergeCell ref="F168:F171"/>
    <mergeCell ref="A156:A159"/>
    <mergeCell ref="D160:D163"/>
    <mergeCell ref="B156:B159"/>
    <mergeCell ref="C156:C159"/>
    <mergeCell ref="D164:D167"/>
    <mergeCell ref="A168:A171"/>
    <mergeCell ref="A112:A115"/>
    <mergeCell ref="B112:B115"/>
    <mergeCell ref="A84:A87"/>
    <mergeCell ref="G76:G79"/>
    <mergeCell ref="D96:D99"/>
    <mergeCell ref="E96:E99"/>
    <mergeCell ref="F76:F79"/>
    <mergeCell ref="B92:B95"/>
    <mergeCell ref="G88:G91"/>
    <mergeCell ref="F96:F99"/>
    <mergeCell ref="B20:B23"/>
    <mergeCell ref="C20:C23"/>
    <mergeCell ref="D20:D23"/>
    <mergeCell ref="A40:A43"/>
    <mergeCell ref="A28:A31"/>
    <mergeCell ref="C112:C115"/>
    <mergeCell ref="D112:D115"/>
    <mergeCell ref="A56:A59"/>
    <mergeCell ref="A104:A107"/>
    <mergeCell ref="B104:B107"/>
    <mergeCell ref="A128:A131"/>
    <mergeCell ref="B56:B59"/>
    <mergeCell ref="C56:C59"/>
    <mergeCell ref="D56:D59"/>
    <mergeCell ref="B152:B155"/>
    <mergeCell ref="C152:C155"/>
    <mergeCell ref="B68:B71"/>
    <mergeCell ref="C68:C71"/>
    <mergeCell ref="D100:D103"/>
    <mergeCell ref="C64:C67"/>
    <mergeCell ref="B116:B119"/>
    <mergeCell ref="A116:A119"/>
    <mergeCell ref="C116:C119"/>
    <mergeCell ref="A120:A123"/>
    <mergeCell ref="B120:B123"/>
    <mergeCell ref="C120:C123"/>
    <mergeCell ref="G40:G43"/>
    <mergeCell ref="G12:G15"/>
    <mergeCell ref="G68:G71"/>
    <mergeCell ref="G36:G39"/>
    <mergeCell ref="G56:G59"/>
    <mergeCell ref="G52:G55"/>
    <mergeCell ref="G16:G19"/>
    <mergeCell ref="G24:G27"/>
    <mergeCell ref="G20:G23"/>
    <mergeCell ref="G32:G35"/>
    <mergeCell ref="D40:D43"/>
    <mergeCell ref="E40:E43"/>
    <mergeCell ref="D24:D27"/>
    <mergeCell ref="F16:F19"/>
    <mergeCell ref="E24:E27"/>
    <mergeCell ref="E16:E19"/>
    <mergeCell ref="E20:E23"/>
    <mergeCell ref="F20:F23"/>
    <mergeCell ref="F12:F15"/>
    <mergeCell ref="D8:D11"/>
    <mergeCell ref="E8:E11"/>
    <mergeCell ref="G64:G67"/>
    <mergeCell ref="D16:D19"/>
    <mergeCell ref="D36:D39"/>
    <mergeCell ref="D52:D55"/>
    <mergeCell ref="D48:D51"/>
    <mergeCell ref="D32:D35"/>
    <mergeCell ref="D28:D31"/>
    <mergeCell ref="A72:A75"/>
    <mergeCell ref="A100:A103"/>
    <mergeCell ref="B100:B103"/>
    <mergeCell ref="C100:C103"/>
    <mergeCell ref="A92:A95"/>
    <mergeCell ref="B72:B75"/>
    <mergeCell ref="C84:C87"/>
    <mergeCell ref="C72:C75"/>
    <mergeCell ref="F92:F95"/>
    <mergeCell ref="G112:G115"/>
    <mergeCell ref="G108:G111"/>
    <mergeCell ref="G100:G103"/>
    <mergeCell ref="C92:C95"/>
    <mergeCell ref="D92:D95"/>
    <mergeCell ref="G92:G95"/>
    <mergeCell ref="E92:E95"/>
    <mergeCell ref="E112:E115"/>
    <mergeCell ref="G96:G99"/>
    <mergeCell ref="G140:G143"/>
    <mergeCell ref="G144:G147"/>
    <mergeCell ref="F140:F143"/>
    <mergeCell ref="F144:F147"/>
    <mergeCell ref="G148:G151"/>
    <mergeCell ref="C104:C107"/>
    <mergeCell ref="C140:C143"/>
    <mergeCell ref="D116:D119"/>
    <mergeCell ref="G136:G139"/>
    <mergeCell ref="G104:G107"/>
    <mergeCell ref="A16:A19"/>
    <mergeCell ref="B16:B19"/>
    <mergeCell ref="C16:C19"/>
    <mergeCell ref="C24:C27"/>
    <mergeCell ref="C52:C55"/>
    <mergeCell ref="A60:A63"/>
    <mergeCell ref="B60:B63"/>
    <mergeCell ref="C60:C63"/>
    <mergeCell ref="A52:A55"/>
    <mergeCell ref="A20:A23"/>
    <mergeCell ref="E64:E67"/>
    <mergeCell ref="E52:E55"/>
    <mergeCell ref="F52:F55"/>
    <mergeCell ref="F60:F63"/>
    <mergeCell ref="D64:D67"/>
    <mergeCell ref="A68:A71"/>
    <mergeCell ref="E56:E59"/>
    <mergeCell ref="F64:F67"/>
    <mergeCell ref="E60:E63"/>
    <mergeCell ref="F56:F59"/>
    <mergeCell ref="A24:A27"/>
    <mergeCell ref="B24:B27"/>
    <mergeCell ref="A36:A39"/>
    <mergeCell ref="B36:B39"/>
    <mergeCell ref="C36:C39"/>
    <mergeCell ref="A48:A51"/>
    <mergeCell ref="A44:A47"/>
    <mergeCell ref="C44:C47"/>
    <mergeCell ref="B28:B31"/>
    <mergeCell ref="C28:C31"/>
    <mergeCell ref="C32:C35"/>
    <mergeCell ref="B52:B55"/>
    <mergeCell ref="B40:B43"/>
    <mergeCell ref="C40:C43"/>
    <mergeCell ref="B48:B51"/>
    <mergeCell ref="A32:A35"/>
    <mergeCell ref="B32:B35"/>
    <mergeCell ref="A64:A67"/>
    <mergeCell ref="B64:B67"/>
    <mergeCell ref="B44:B47"/>
    <mergeCell ref="C48:C51"/>
    <mergeCell ref="D44:D47"/>
    <mergeCell ref="F24:F27"/>
    <mergeCell ref="G28:G31"/>
    <mergeCell ref="E28:E31"/>
    <mergeCell ref="F28:F31"/>
    <mergeCell ref="E32:E35"/>
    <mergeCell ref="G44:G47"/>
    <mergeCell ref="G48:G51"/>
    <mergeCell ref="F48:F51"/>
    <mergeCell ref="D88:D91"/>
    <mergeCell ref="E44:E47"/>
    <mergeCell ref="F44:F47"/>
    <mergeCell ref="E48:E51"/>
    <mergeCell ref="F32:F35"/>
    <mergeCell ref="E36:E39"/>
    <mergeCell ref="F36:F39"/>
    <mergeCell ref="F40:F43"/>
    <mergeCell ref="F72:F75"/>
    <mergeCell ref="D60:D63"/>
    <mergeCell ref="G84:G87"/>
    <mergeCell ref="A108:A111"/>
    <mergeCell ref="B108:B111"/>
    <mergeCell ref="C108:C111"/>
    <mergeCell ref="D108:D111"/>
    <mergeCell ref="E100:E103"/>
    <mergeCell ref="F100:F103"/>
    <mergeCell ref="E88:E91"/>
    <mergeCell ref="F88:F91"/>
    <mergeCell ref="A88:A91"/>
    <mergeCell ref="A124:A127"/>
    <mergeCell ref="E80:E83"/>
    <mergeCell ref="F80:F83"/>
    <mergeCell ref="A80:A83"/>
    <mergeCell ref="B80:B83"/>
    <mergeCell ref="C80:C83"/>
    <mergeCell ref="D80:D83"/>
    <mergeCell ref="E116:E119"/>
    <mergeCell ref="B88:B91"/>
    <mergeCell ref="C88:C91"/>
    <mergeCell ref="B124:B127"/>
    <mergeCell ref="C124:C127"/>
    <mergeCell ref="D132:D135"/>
    <mergeCell ref="E132:E135"/>
    <mergeCell ref="D124:D127"/>
    <mergeCell ref="E124:E127"/>
    <mergeCell ref="C188:C191"/>
    <mergeCell ref="D188:D191"/>
    <mergeCell ref="D144:D147"/>
    <mergeCell ref="E144:E147"/>
    <mergeCell ref="D136:D139"/>
    <mergeCell ref="E136:E139"/>
    <mergeCell ref="D140:D143"/>
    <mergeCell ref="E140:E143"/>
    <mergeCell ref="A164:A167"/>
    <mergeCell ref="B164:B167"/>
    <mergeCell ref="C164:C167"/>
    <mergeCell ref="A184:A187"/>
    <mergeCell ref="B184:B187"/>
    <mergeCell ref="C184:C187"/>
    <mergeCell ref="B168:B171"/>
    <mergeCell ref="A176:A179"/>
    <mergeCell ref="A172:A175"/>
    <mergeCell ref="B128:B131"/>
    <mergeCell ref="C128:C131"/>
    <mergeCell ref="C136:C139"/>
    <mergeCell ref="A144:A147"/>
    <mergeCell ref="B144:B147"/>
    <mergeCell ref="C144:C147"/>
    <mergeCell ref="A136:A139"/>
    <mergeCell ref="A132:A135"/>
    <mergeCell ref="A140:A143"/>
    <mergeCell ref="B140:B143"/>
    <mergeCell ref="B208:B211"/>
    <mergeCell ref="C208:C211"/>
    <mergeCell ref="D208:D211"/>
    <mergeCell ref="F132:F135"/>
    <mergeCell ref="B132:B135"/>
    <mergeCell ref="C132:C135"/>
    <mergeCell ref="B136:B139"/>
    <mergeCell ref="F208:F211"/>
    <mergeCell ref="F164:F167"/>
    <mergeCell ref="D176:D179"/>
    <mergeCell ref="D192:D195"/>
    <mergeCell ref="E184:E187"/>
    <mergeCell ref="E192:E195"/>
    <mergeCell ref="G168:G171"/>
    <mergeCell ref="E120:E123"/>
    <mergeCell ref="F120:F123"/>
    <mergeCell ref="G124:G127"/>
    <mergeCell ref="D180:D183"/>
    <mergeCell ref="D128:D131"/>
    <mergeCell ref="E128:E131"/>
    <mergeCell ref="G204:G207"/>
    <mergeCell ref="E204:E207"/>
    <mergeCell ref="F204:F207"/>
    <mergeCell ref="A148:A151"/>
    <mergeCell ref="G192:G195"/>
    <mergeCell ref="G184:G187"/>
    <mergeCell ref="E168:E171"/>
    <mergeCell ref="D152:D155"/>
    <mergeCell ref="D184:D187"/>
    <mergeCell ref="E164:E167"/>
    <mergeCell ref="G208:G211"/>
    <mergeCell ref="D84:D87"/>
    <mergeCell ref="E84:E87"/>
    <mergeCell ref="F84:F87"/>
    <mergeCell ref="D120:D123"/>
    <mergeCell ref="F112:F115"/>
    <mergeCell ref="F116:F119"/>
    <mergeCell ref="E108:E111"/>
    <mergeCell ref="F108:F111"/>
    <mergeCell ref="E208:E211"/>
    <mergeCell ref="G180:G183"/>
    <mergeCell ref="E180:E183"/>
    <mergeCell ref="F180:F183"/>
    <mergeCell ref="G116:G119"/>
    <mergeCell ref="E152:E155"/>
    <mergeCell ref="G160:G163"/>
    <mergeCell ref="G152:G155"/>
    <mergeCell ref="G120:G123"/>
    <mergeCell ref="G128:G131"/>
    <mergeCell ref="F152:F155"/>
  </mergeCells>
  <phoneticPr fontId="5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5" manualBreakCount="5">
    <brk id="31" max="16383" man="1"/>
    <brk id="75" max="16383" man="1"/>
    <brk id="119" max="16383" man="1"/>
    <brk id="163" max="16383" man="1"/>
    <brk id="20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5"/>
  <sheetViews>
    <sheetView showZeros="0" view="pageBreakPreview" topLeftCell="A64" zoomScaleNormal="100" zoomScaleSheetLayoutView="100" workbookViewId="0">
      <selection activeCell="A94" sqref="A94:IV95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9.7109375" style="1" bestFit="1" customWidth="1"/>
    <col min="8" max="16384" width="9.140625" style="1"/>
  </cols>
  <sheetData>
    <row r="1" spans="1:7" ht="14.25" customHeight="1">
      <c r="A1" s="64" t="s">
        <v>271</v>
      </c>
      <c r="B1" s="64"/>
      <c r="C1" s="64"/>
      <c r="D1" s="64"/>
      <c r="E1" s="64"/>
      <c r="F1" s="64"/>
      <c r="G1" s="64"/>
    </row>
    <row r="2" spans="1:7" ht="13.5" customHeight="1">
      <c r="A2" s="61"/>
      <c r="B2" s="61"/>
      <c r="C2" s="61"/>
      <c r="D2" s="61"/>
      <c r="E2" s="61"/>
      <c r="F2" s="61"/>
      <c r="G2" s="61"/>
    </row>
    <row r="3" spans="1:7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7" ht="13.5" customHeight="1">
      <c r="A4" s="58"/>
      <c r="B4" s="59"/>
      <c r="C4" s="58"/>
      <c r="D4" s="59"/>
      <c r="E4" s="59"/>
      <c r="F4" s="59"/>
      <c r="G4" s="58"/>
    </row>
    <row r="5" spans="1:7" ht="20.25" customHeight="1">
      <c r="A5" s="58"/>
      <c r="B5" s="59"/>
      <c r="C5" s="58"/>
      <c r="D5" s="59"/>
      <c r="E5" s="59"/>
      <c r="F5" s="59"/>
      <c r="G5" s="58"/>
    </row>
    <row r="6" spans="1:7" s="8" customFormat="1">
      <c r="A6" s="58"/>
      <c r="B6" s="59"/>
      <c r="C6" s="58"/>
      <c r="D6" s="59"/>
      <c r="E6" s="59"/>
      <c r="F6" s="59"/>
      <c r="G6" s="3" t="s">
        <v>7</v>
      </c>
    </row>
    <row r="7" spans="1:7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7" ht="12.75" customHeight="1">
      <c r="A8" s="30">
        <v>1</v>
      </c>
      <c r="B8" s="36" t="s">
        <v>15</v>
      </c>
      <c r="C8" s="42" t="s">
        <v>250</v>
      </c>
      <c r="D8" s="30" t="s">
        <v>17</v>
      </c>
      <c r="E8" s="31">
        <v>1.37</v>
      </c>
      <c r="F8" s="28">
        <v>57.917000000000002</v>
      </c>
      <c r="G8" s="26">
        <v>79.34629000000001</v>
      </c>
    </row>
    <row r="9" spans="1:7">
      <c r="A9" s="30"/>
      <c r="B9" s="37"/>
      <c r="C9" s="42"/>
      <c r="D9" s="30"/>
      <c r="E9" s="31"/>
      <c r="F9" s="28"/>
      <c r="G9" s="26"/>
    </row>
    <row r="10" spans="1:7">
      <c r="A10" s="30"/>
      <c r="B10" s="37"/>
      <c r="C10" s="42"/>
      <c r="D10" s="30"/>
      <c r="E10" s="31"/>
      <c r="F10" s="28"/>
      <c r="G10" s="26"/>
    </row>
    <row r="11" spans="1:7" ht="12.75" customHeight="1">
      <c r="A11" s="30"/>
      <c r="B11" s="38"/>
      <c r="C11" s="42"/>
      <c r="D11" s="30"/>
      <c r="E11" s="31"/>
      <c r="F11" s="28"/>
      <c r="G11" s="26"/>
    </row>
    <row r="12" spans="1:7" ht="12.75" customHeight="1">
      <c r="A12" s="30">
        <v>2</v>
      </c>
      <c r="B12" s="36" t="s">
        <v>15</v>
      </c>
      <c r="C12" s="42" t="s">
        <v>251</v>
      </c>
      <c r="D12" s="30" t="s">
        <v>17</v>
      </c>
      <c r="E12" s="31">
        <v>2.73</v>
      </c>
      <c r="F12" s="28">
        <v>35.832999999999998</v>
      </c>
      <c r="G12" s="26">
        <v>97.824089999999998</v>
      </c>
    </row>
    <row r="13" spans="1:7">
      <c r="A13" s="30"/>
      <c r="B13" s="37"/>
      <c r="C13" s="42"/>
      <c r="D13" s="30"/>
      <c r="E13" s="31"/>
      <c r="F13" s="28"/>
      <c r="G13" s="26"/>
    </row>
    <row r="14" spans="1:7">
      <c r="A14" s="30"/>
      <c r="B14" s="37"/>
      <c r="C14" s="42"/>
      <c r="D14" s="30"/>
      <c r="E14" s="31"/>
      <c r="F14" s="28"/>
      <c r="G14" s="26"/>
    </row>
    <row r="15" spans="1:7" ht="12.75" customHeight="1">
      <c r="A15" s="30"/>
      <c r="B15" s="38"/>
      <c r="C15" s="42"/>
      <c r="D15" s="30"/>
      <c r="E15" s="31"/>
      <c r="F15" s="28"/>
      <c r="G15" s="26"/>
    </row>
    <row r="16" spans="1:7" ht="12.75" customHeight="1">
      <c r="A16" s="30">
        <v>3</v>
      </c>
      <c r="B16" s="36" t="s">
        <v>15</v>
      </c>
      <c r="C16" s="42" t="s">
        <v>148</v>
      </c>
      <c r="D16" s="30" t="s">
        <v>17</v>
      </c>
      <c r="E16" s="31">
        <v>3.0920000000000001</v>
      </c>
      <c r="F16" s="28">
        <v>57.917000000000002</v>
      </c>
      <c r="G16" s="26">
        <v>179.079364</v>
      </c>
    </row>
    <row r="17" spans="1:7">
      <c r="A17" s="30"/>
      <c r="B17" s="37"/>
      <c r="C17" s="42"/>
      <c r="D17" s="30"/>
      <c r="E17" s="31"/>
      <c r="F17" s="28"/>
      <c r="G17" s="26"/>
    </row>
    <row r="18" spans="1:7">
      <c r="A18" s="30"/>
      <c r="B18" s="37"/>
      <c r="C18" s="42"/>
      <c r="D18" s="30"/>
      <c r="E18" s="31"/>
      <c r="F18" s="28"/>
      <c r="G18" s="26"/>
    </row>
    <row r="19" spans="1:7" ht="12.75" customHeight="1">
      <c r="A19" s="30"/>
      <c r="B19" s="38"/>
      <c r="C19" s="42"/>
      <c r="D19" s="30"/>
      <c r="E19" s="31"/>
      <c r="F19" s="28"/>
      <c r="G19" s="26"/>
    </row>
    <row r="20" spans="1:7" ht="12.75" customHeight="1">
      <c r="A20" s="30">
        <v>4</v>
      </c>
      <c r="B20" s="36" t="s">
        <v>15</v>
      </c>
      <c r="C20" s="42" t="s">
        <v>252</v>
      </c>
      <c r="D20" s="30" t="s">
        <v>17</v>
      </c>
      <c r="E20" s="31">
        <v>4.6379999999999999</v>
      </c>
      <c r="F20" s="28">
        <v>35.832999999999998</v>
      </c>
      <c r="G20" s="26">
        <v>166.193454</v>
      </c>
    </row>
    <row r="21" spans="1:7">
      <c r="A21" s="30"/>
      <c r="B21" s="37"/>
      <c r="C21" s="42"/>
      <c r="D21" s="30"/>
      <c r="E21" s="31"/>
      <c r="F21" s="28"/>
      <c r="G21" s="26"/>
    </row>
    <row r="22" spans="1:7">
      <c r="A22" s="30"/>
      <c r="B22" s="37"/>
      <c r="C22" s="42"/>
      <c r="D22" s="30"/>
      <c r="E22" s="31"/>
      <c r="F22" s="28"/>
      <c r="G22" s="26"/>
    </row>
    <row r="23" spans="1:7" ht="12.75" customHeight="1">
      <c r="A23" s="30"/>
      <c r="B23" s="38"/>
      <c r="C23" s="42"/>
      <c r="D23" s="30"/>
      <c r="E23" s="31"/>
      <c r="F23" s="28"/>
      <c r="G23" s="26"/>
    </row>
    <row r="24" spans="1:7" ht="12.75" customHeight="1">
      <c r="A24" s="30">
        <v>5</v>
      </c>
      <c r="B24" s="36" t="s">
        <v>15</v>
      </c>
      <c r="C24" s="42" t="s">
        <v>149</v>
      </c>
      <c r="D24" s="30" t="s">
        <v>17</v>
      </c>
      <c r="E24" s="31">
        <v>3.0670000000000002</v>
      </c>
      <c r="F24" s="28">
        <v>57.917000000000002</v>
      </c>
      <c r="G24" s="26">
        <v>177.63143900000003</v>
      </c>
    </row>
    <row r="25" spans="1:7">
      <c r="A25" s="30"/>
      <c r="B25" s="37"/>
      <c r="C25" s="42"/>
      <c r="D25" s="30"/>
      <c r="E25" s="31"/>
      <c r="F25" s="28"/>
      <c r="G25" s="26"/>
    </row>
    <row r="26" spans="1:7">
      <c r="A26" s="30"/>
      <c r="B26" s="37"/>
      <c r="C26" s="42"/>
      <c r="D26" s="30"/>
      <c r="E26" s="31"/>
      <c r="F26" s="28"/>
      <c r="G26" s="26"/>
    </row>
    <row r="27" spans="1:7" ht="12.75" customHeight="1">
      <c r="A27" s="30"/>
      <c r="B27" s="38"/>
      <c r="C27" s="42"/>
      <c r="D27" s="30"/>
      <c r="E27" s="31"/>
      <c r="F27" s="28"/>
      <c r="G27" s="26"/>
    </row>
    <row r="28" spans="1:7" ht="12.75" customHeight="1">
      <c r="A28" s="30">
        <v>6</v>
      </c>
      <c r="B28" s="36" t="s">
        <v>15</v>
      </c>
      <c r="C28" s="42" t="s">
        <v>150</v>
      </c>
      <c r="D28" s="30" t="s">
        <v>17</v>
      </c>
      <c r="E28" s="31">
        <v>4.5999999999999996</v>
      </c>
      <c r="F28" s="28">
        <v>35.832999999999998</v>
      </c>
      <c r="G28" s="26">
        <v>164.83179999999999</v>
      </c>
    </row>
    <row r="29" spans="1:7">
      <c r="A29" s="30"/>
      <c r="B29" s="37"/>
      <c r="C29" s="42"/>
      <c r="D29" s="30"/>
      <c r="E29" s="31"/>
      <c r="F29" s="28"/>
      <c r="G29" s="26"/>
    </row>
    <row r="30" spans="1:7">
      <c r="A30" s="30"/>
      <c r="B30" s="37"/>
      <c r="C30" s="42"/>
      <c r="D30" s="30"/>
      <c r="E30" s="31"/>
      <c r="F30" s="28"/>
      <c r="G30" s="26"/>
    </row>
    <row r="31" spans="1:7" ht="12.75" customHeight="1">
      <c r="A31" s="30"/>
      <c r="B31" s="38"/>
      <c r="C31" s="42"/>
      <c r="D31" s="30"/>
      <c r="E31" s="31"/>
      <c r="F31" s="28"/>
      <c r="G31" s="26"/>
    </row>
    <row r="32" spans="1:7">
      <c r="A32" s="30">
        <v>7</v>
      </c>
      <c r="B32" s="42" t="s">
        <v>151</v>
      </c>
      <c r="C32" s="63" t="s">
        <v>152</v>
      </c>
      <c r="D32" s="30" t="s">
        <v>17</v>
      </c>
      <c r="E32" s="28">
        <v>11.83</v>
      </c>
      <c r="F32" s="28">
        <v>0.64285473087</v>
      </c>
      <c r="G32" s="26">
        <v>7.6049714661921</v>
      </c>
    </row>
    <row r="33" spans="1:7">
      <c r="A33" s="30"/>
      <c r="B33" s="42"/>
      <c r="C33" s="63"/>
      <c r="D33" s="30"/>
      <c r="E33" s="28"/>
      <c r="F33" s="28"/>
      <c r="G33" s="26"/>
    </row>
    <row r="34" spans="1:7">
      <c r="A34" s="30"/>
      <c r="B34" s="42"/>
      <c r="C34" s="63"/>
      <c r="D34" s="30"/>
      <c r="E34" s="28"/>
      <c r="F34" s="28"/>
      <c r="G34" s="26"/>
    </row>
    <row r="35" spans="1:7" ht="12.75" customHeight="1">
      <c r="A35" s="30"/>
      <c r="B35" s="42"/>
      <c r="C35" s="63"/>
      <c r="D35" s="30"/>
      <c r="E35" s="28"/>
      <c r="F35" s="28"/>
      <c r="G35" s="26"/>
    </row>
    <row r="36" spans="1:7">
      <c r="A36" s="30">
        <v>8</v>
      </c>
      <c r="B36" s="36" t="s">
        <v>15</v>
      </c>
      <c r="C36" s="63" t="s">
        <v>153</v>
      </c>
      <c r="D36" s="30" t="s">
        <v>18</v>
      </c>
      <c r="E36" s="28">
        <v>9.6</v>
      </c>
      <c r="F36" s="28">
        <v>1.8389238000000001</v>
      </c>
      <c r="G36" s="26">
        <v>17.65366848</v>
      </c>
    </row>
    <row r="37" spans="1:7">
      <c r="A37" s="30"/>
      <c r="B37" s="37"/>
      <c r="C37" s="63"/>
      <c r="D37" s="30"/>
      <c r="E37" s="28"/>
      <c r="F37" s="28"/>
      <c r="G37" s="26"/>
    </row>
    <row r="38" spans="1:7">
      <c r="A38" s="30"/>
      <c r="B38" s="37"/>
      <c r="C38" s="63"/>
      <c r="D38" s="30"/>
      <c r="E38" s="28"/>
      <c r="F38" s="28"/>
      <c r="G38" s="26"/>
    </row>
    <row r="39" spans="1:7" ht="12.75" customHeight="1">
      <c r="A39" s="30"/>
      <c r="B39" s="38"/>
      <c r="C39" s="63"/>
      <c r="D39" s="30"/>
      <c r="E39" s="28"/>
      <c r="F39" s="28"/>
      <c r="G39" s="26"/>
    </row>
    <row r="40" spans="1:7">
      <c r="A40" s="30">
        <v>9</v>
      </c>
      <c r="B40" s="36" t="s">
        <v>15</v>
      </c>
      <c r="C40" s="47" t="s">
        <v>253</v>
      </c>
      <c r="D40" s="30" t="s">
        <v>17</v>
      </c>
      <c r="E40" s="29">
        <v>2.58</v>
      </c>
      <c r="F40" s="28">
        <v>125</v>
      </c>
      <c r="G40" s="26">
        <v>322.5</v>
      </c>
    </row>
    <row r="41" spans="1:7">
      <c r="A41" s="30"/>
      <c r="B41" s="37"/>
      <c r="C41" s="48"/>
      <c r="D41" s="30"/>
      <c r="E41" s="29"/>
      <c r="F41" s="28"/>
      <c r="G41" s="26"/>
    </row>
    <row r="42" spans="1:7">
      <c r="A42" s="30"/>
      <c r="B42" s="37"/>
      <c r="C42" s="48"/>
      <c r="D42" s="30"/>
      <c r="E42" s="29"/>
      <c r="F42" s="28"/>
      <c r="G42" s="26"/>
    </row>
    <row r="43" spans="1:7" ht="37.5" customHeight="1">
      <c r="A43" s="30"/>
      <c r="B43" s="38"/>
      <c r="C43" s="49"/>
      <c r="D43" s="30"/>
      <c r="E43" s="29"/>
      <c r="F43" s="28"/>
      <c r="G43" s="26"/>
    </row>
    <row r="44" spans="1:7">
      <c r="A44" s="30">
        <v>10</v>
      </c>
      <c r="B44" s="36" t="s">
        <v>15</v>
      </c>
      <c r="C44" s="47" t="s">
        <v>258</v>
      </c>
      <c r="D44" s="30" t="s">
        <v>17</v>
      </c>
      <c r="E44" s="29">
        <v>1.95</v>
      </c>
      <c r="F44" s="28">
        <v>125</v>
      </c>
      <c r="G44" s="26">
        <v>243.75</v>
      </c>
    </row>
    <row r="45" spans="1:7">
      <c r="A45" s="30"/>
      <c r="B45" s="37"/>
      <c r="C45" s="48"/>
      <c r="D45" s="30"/>
      <c r="E45" s="29"/>
      <c r="F45" s="28"/>
      <c r="G45" s="26"/>
    </row>
    <row r="46" spans="1:7">
      <c r="A46" s="30"/>
      <c r="B46" s="37"/>
      <c r="C46" s="48"/>
      <c r="D46" s="30"/>
      <c r="E46" s="29"/>
      <c r="F46" s="28"/>
      <c r="G46" s="26"/>
    </row>
    <row r="47" spans="1:7" ht="39" customHeight="1">
      <c r="A47" s="30"/>
      <c r="B47" s="38"/>
      <c r="C47" s="49"/>
      <c r="D47" s="30"/>
      <c r="E47" s="29"/>
      <c r="F47" s="28"/>
      <c r="G47" s="26"/>
    </row>
    <row r="48" spans="1:7">
      <c r="A48" s="30">
        <v>11</v>
      </c>
      <c r="B48" s="36" t="s">
        <v>15</v>
      </c>
      <c r="C48" s="47" t="s">
        <v>259</v>
      </c>
      <c r="D48" s="30" t="s">
        <v>17</v>
      </c>
      <c r="E48" s="29">
        <v>1.78</v>
      </c>
      <c r="F48" s="28">
        <v>125</v>
      </c>
      <c r="G48" s="26">
        <v>222.5</v>
      </c>
    </row>
    <row r="49" spans="1:7">
      <c r="A49" s="30"/>
      <c r="B49" s="37"/>
      <c r="C49" s="48"/>
      <c r="D49" s="30"/>
      <c r="E49" s="29"/>
      <c r="F49" s="28"/>
      <c r="G49" s="26"/>
    </row>
    <row r="50" spans="1:7">
      <c r="A50" s="30"/>
      <c r="B50" s="37"/>
      <c r="C50" s="48"/>
      <c r="D50" s="30"/>
      <c r="E50" s="29"/>
      <c r="F50" s="28"/>
      <c r="G50" s="26"/>
    </row>
    <row r="51" spans="1:7" ht="39" customHeight="1">
      <c r="A51" s="30"/>
      <c r="B51" s="38"/>
      <c r="C51" s="49"/>
      <c r="D51" s="30"/>
      <c r="E51" s="29"/>
      <c r="F51" s="28"/>
      <c r="G51" s="26"/>
    </row>
    <row r="52" spans="1:7">
      <c r="A52" s="30">
        <v>12</v>
      </c>
      <c r="B52" s="36" t="s">
        <v>15</v>
      </c>
      <c r="C52" s="47" t="s">
        <v>260</v>
      </c>
      <c r="D52" s="30" t="s">
        <v>17</v>
      </c>
      <c r="E52" s="29">
        <v>1.84</v>
      </c>
      <c r="F52" s="28">
        <v>125</v>
      </c>
      <c r="G52" s="26">
        <v>230</v>
      </c>
    </row>
    <row r="53" spans="1:7">
      <c r="A53" s="30"/>
      <c r="B53" s="37"/>
      <c r="C53" s="48"/>
      <c r="D53" s="30"/>
      <c r="E53" s="29"/>
      <c r="F53" s="28"/>
      <c r="G53" s="26"/>
    </row>
    <row r="54" spans="1:7">
      <c r="A54" s="30"/>
      <c r="B54" s="37"/>
      <c r="C54" s="48"/>
      <c r="D54" s="30"/>
      <c r="E54" s="29"/>
      <c r="F54" s="28"/>
      <c r="G54" s="26"/>
    </row>
    <row r="55" spans="1:7" ht="40.5" customHeight="1">
      <c r="A55" s="30"/>
      <c r="B55" s="38"/>
      <c r="C55" s="49"/>
      <c r="D55" s="30"/>
      <c r="E55" s="29"/>
      <c r="F55" s="28"/>
      <c r="G55" s="26"/>
    </row>
    <row r="56" spans="1:7">
      <c r="A56" s="30">
        <v>13</v>
      </c>
      <c r="B56" s="36" t="s">
        <v>15</v>
      </c>
      <c r="C56" s="47" t="s">
        <v>261</v>
      </c>
      <c r="D56" s="30" t="s">
        <v>17</v>
      </c>
      <c r="E56" s="29">
        <v>1.3</v>
      </c>
      <c r="F56" s="28">
        <v>46</v>
      </c>
      <c r="G56" s="26">
        <v>59.800000000000004</v>
      </c>
    </row>
    <row r="57" spans="1:7">
      <c r="A57" s="30"/>
      <c r="B57" s="37"/>
      <c r="C57" s="48"/>
      <c r="D57" s="30"/>
      <c r="E57" s="29"/>
      <c r="F57" s="28"/>
      <c r="G57" s="26"/>
    </row>
    <row r="58" spans="1:7">
      <c r="A58" s="30"/>
      <c r="B58" s="37"/>
      <c r="C58" s="48"/>
      <c r="D58" s="30"/>
      <c r="E58" s="29"/>
      <c r="F58" s="28"/>
      <c r="G58" s="26"/>
    </row>
    <row r="59" spans="1:7" ht="38.25" customHeight="1">
      <c r="A59" s="30"/>
      <c r="B59" s="38"/>
      <c r="C59" s="49"/>
      <c r="D59" s="30"/>
      <c r="E59" s="29"/>
      <c r="F59" s="28"/>
      <c r="G59" s="26"/>
    </row>
    <row r="60" spans="1:7">
      <c r="A60" s="30">
        <v>14</v>
      </c>
      <c r="B60" s="36" t="s">
        <v>15</v>
      </c>
      <c r="C60" s="47" t="s">
        <v>263</v>
      </c>
      <c r="D60" s="29" t="s">
        <v>17</v>
      </c>
      <c r="E60" s="28">
        <v>0.83</v>
      </c>
      <c r="F60" s="28">
        <v>51.579570000000011</v>
      </c>
      <c r="G60" s="26">
        <v>42.811043100000006</v>
      </c>
    </row>
    <row r="61" spans="1:7">
      <c r="A61" s="30"/>
      <c r="B61" s="37"/>
      <c r="C61" s="48"/>
      <c r="D61" s="29"/>
      <c r="E61" s="28"/>
      <c r="F61" s="28"/>
      <c r="G61" s="26"/>
    </row>
    <row r="62" spans="1:7">
      <c r="A62" s="30"/>
      <c r="B62" s="37"/>
      <c r="C62" s="48"/>
      <c r="D62" s="29"/>
      <c r="E62" s="28"/>
      <c r="F62" s="28"/>
      <c r="G62" s="26"/>
    </row>
    <row r="63" spans="1:7" ht="12.75" customHeight="1">
      <c r="A63" s="30"/>
      <c r="B63" s="38"/>
      <c r="C63" s="49"/>
      <c r="D63" s="29"/>
      <c r="E63" s="28"/>
      <c r="F63" s="28"/>
      <c r="G63" s="26"/>
    </row>
    <row r="64" spans="1:7">
      <c r="A64" s="30">
        <v>15</v>
      </c>
      <c r="B64" s="36" t="s">
        <v>15</v>
      </c>
      <c r="C64" s="47" t="s">
        <v>264</v>
      </c>
      <c r="D64" s="29" t="s">
        <v>17</v>
      </c>
      <c r="E64" s="28">
        <v>0.66</v>
      </c>
      <c r="F64" s="28">
        <v>51.579570000000011</v>
      </c>
      <c r="G64" s="26">
        <v>34.042516200000009</v>
      </c>
    </row>
    <row r="65" spans="1:7">
      <c r="A65" s="30"/>
      <c r="B65" s="37"/>
      <c r="C65" s="48"/>
      <c r="D65" s="29"/>
      <c r="E65" s="28"/>
      <c r="F65" s="28"/>
      <c r="G65" s="26"/>
    </row>
    <row r="66" spans="1:7">
      <c r="A66" s="30"/>
      <c r="B66" s="37"/>
      <c r="C66" s="48"/>
      <c r="D66" s="29"/>
      <c r="E66" s="28"/>
      <c r="F66" s="28"/>
      <c r="G66" s="26"/>
    </row>
    <row r="67" spans="1:7" ht="12.75" customHeight="1">
      <c r="A67" s="30"/>
      <c r="B67" s="38"/>
      <c r="C67" s="49"/>
      <c r="D67" s="29"/>
      <c r="E67" s="28"/>
      <c r="F67" s="28"/>
      <c r="G67" s="26"/>
    </row>
    <row r="68" spans="1:7">
      <c r="A68" s="30">
        <v>16</v>
      </c>
      <c r="B68" s="36" t="s">
        <v>15</v>
      </c>
      <c r="C68" s="47" t="s">
        <v>265</v>
      </c>
      <c r="D68" s="29" t="s">
        <v>17</v>
      </c>
      <c r="E68" s="28">
        <v>0.62</v>
      </c>
      <c r="F68" s="28">
        <v>51.579570000000011</v>
      </c>
      <c r="G68" s="26">
        <v>31.979333400000005</v>
      </c>
    </row>
    <row r="69" spans="1:7">
      <c r="A69" s="30"/>
      <c r="B69" s="37"/>
      <c r="C69" s="48"/>
      <c r="D69" s="29"/>
      <c r="E69" s="28"/>
      <c r="F69" s="28"/>
      <c r="G69" s="26"/>
    </row>
    <row r="70" spans="1:7">
      <c r="A70" s="30"/>
      <c r="B70" s="37"/>
      <c r="C70" s="48"/>
      <c r="D70" s="29"/>
      <c r="E70" s="28"/>
      <c r="F70" s="28"/>
      <c r="G70" s="26"/>
    </row>
    <row r="71" spans="1:7" ht="12.75" customHeight="1">
      <c r="A71" s="30"/>
      <c r="B71" s="38"/>
      <c r="C71" s="49"/>
      <c r="D71" s="29"/>
      <c r="E71" s="28"/>
      <c r="F71" s="28"/>
      <c r="G71" s="26"/>
    </row>
    <row r="72" spans="1:7">
      <c r="A72" s="30">
        <v>17</v>
      </c>
      <c r="B72" s="36" t="s">
        <v>15</v>
      </c>
      <c r="C72" s="47" t="s">
        <v>262</v>
      </c>
      <c r="D72" s="29" t="s">
        <v>17</v>
      </c>
      <c r="E72" s="29">
        <v>6.73</v>
      </c>
      <c r="F72" s="28">
        <v>46</v>
      </c>
      <c r="G72" s="26">
        <v>309.58000000000004</v>
      </c>
    </row>
    <row r="73" spans="1:7">
      <c r="A73" s="30"/>
      <c r="B73" s="37"/>
      <c r="C73" s="48"/>
      <c r="D73" s="29"/>
      <c r="E73" s="29"/>
      <c r="F73" s="28"/>
      <c r="G73" s="26"/>
    </row>
    <row r="74" spans="1:7">
      <c r="A74" s="30"/>
      <c r="B74" s="37"/>
      <c r="C74" s="48"/>
      <c r="D74" s="29"/>
      <c r="E74" s="29"/>
      <c r="F74" s="28"/>
      <c r="G74" s="26"/>
    </row>
    <row r="75" spans="1:7" ht="12.75" customHeight="1">
      <c r="A75" s="30"/>
      <c r="B75" s="38"/>
      <c r="C75" s="49"/>
      <c r="D75" s="29"/>
      <c r="E75" s="29"/>
      <c r="F75" s="28"/>
      <c r="G75" s="26"/>
    </row>
    <row r="76" spans="1:7">
      <c r="A76" s="30">
        <v>18</v>
      </c>
      <c r="B76" s="36" t="s">
        <v>15</v>
      </c>
      <c r="C76" s="39" t="s">
        <v>78</v>
      </c>
      <c r="D76" s="30" t="s">
        <v>20</v>
      </c>
      <c r="E76" s="62">
        <v>7.53</v>
      </c>
      <c r="F76" s="28">
        <v>5</v>
      </c>
      <c r="G76" s="26">
        <v>37.65</v>
      </c>
    </row>
    <row r="77" spans="1:7">
      <c r="A77" s="30"/>
      <c r="B77" s="37"/>
      <c r="C77" s="40"/>
      <c r="D77" s="30"/>
      <c r="E77" s="62"/>
      <c r="F77" s="28"/>
      <c r="G77" s="26"/>
    </row>
    <row r="78" spans="1:7">
      <c r="A78" s="30"/>
      <c r="B78" s="37"/>
      <c r="C78" s="40"/>
      <c r="D78" s="30"/>
      <c r="E78" s="62"/>
      <c r="F78" s="28"/>
      <c r="G78" s="26"/>
    </row>
    <row r="79" spans="1:7" ht="12.75" customHeight="1">
      <c r="A79" s="30"/>
      <c r="B79" s="38"/>
      <c r="C79" s="41"/>
      <c r="D79" s="30"/>
      <c r="E79" s="62"/>
      <c r="F79" s="28"/>
      <c r="G79" s="26"/>
    </row>
    <row r="80" spans="1:7">
      <c r="A80" s="30">
        <v>19</v>
      </c>
      <c r="B80" s="36" t="s">
        <v>15</v>
      </c>
      <c r="C80" s="39" t="s">
        <v>43</v>
      </c>
      <c r="D80" s="33" t="s">
        <v>19</v>
      </c>
      <c r="E80" s="29">
        <v>5</v>
      </c>
      <c r="F80" s="28">
        <v>3</v>
      </c>
      <c r="G80" s="26">
        <v>15</v>
      </c>
    </row>
    <row r="81" spans="1:7">
      <c r="A81" s="30"/>
      <c r="B81" s="37"/>
      <c r="C81" s="40"/>
      <c r="D81" s="34"/>
      <c r="E81" s="29"/>
      <c r="F81" s="28"/>
      <c r="G81" s="26"/>
    </row>
    <row r="82" spans="1:7">
      <c r="A82" s="30"/>
      <c r="B82" s="37"/>
      <c r="C82" s="40"/>
      <c r="D82" s="34"/>
      <c r="E82" s="29"/>
      <c r="F82" s="28"/>
      <c r="G82" s="26"/>
    </row>
    <row r="83" spans="1:7" ht="12.75" customHeight="1">
      <c r="A83" s="30"/>
      <c r="B83" s="38"/>
      <c r="C83" s="41"/>
      <c r="D83" s="35"/>
      <c r="E83" s="29"/>
      <c r="F83" s="28"/>
      <c r="G83" s="26"/>
    </row>
    <row r="84" spans="1:7" ht="3" customHeight="1">
      <c r="G84" s="14"/>
    </row>
    <row r="85" spans="1:7">
      <c r="C85" s="1" t="s">
        <v>8</v>
      </c>
      <c r="F85" s="5"/>
      <c r="G85" s="15">
        <v>2439.7779696461921</v>
      </c>
    </row>
    <row r="86" spans="1:7" ht="4.5" customHeight="1">
      <c r="F86" s="5"/>
      <c r="G86" s="15"/>
    </row>
    <row r="87" spans="1:7">
      <c r="C87" s="1" t="s">
        <v>9</v>
      </c>
      <c r="G87" s="15">
        <v>324.49046996294356</v>
      </c>
    </row>
    <row r="88" spans="1:7" ht="4.5" customHeight="1">
      <c r="G88" s="15"/>
    </row>
    <row r="89" spans="1:7">
      <c r="C89" s="1" t="s">
        <v>8</v>
      </c>
      <c r="G89" s="15">
        <v>2764.2684396091358</v>
      </c>
    </row>
    <row r="90" spans="1:7" ht="5.25" customHeight="1">
      <c r="G90" s="15"/>
    </row>
    <row r="91" spans="1:7">
      <c r="C91" s="1" t="s">
        <v>10</v>
      </c>
      <c r="G91" s="15">
        <v>304.06952835700497</v>
      </c>
    </row>
    <row r="92" spans="1:7" ht="5.25" customHeight="1">
      <c r="G92" s="15"/>
    </row>
    <row r="93" spans="1:7">
      <c r="C93" s="1" t="s">
        <v>8</v>
      </c>
      <c r="G93" s="15">
        <v>3068.3379679661407</v>
      </c>
    </row>
    <row r="94" spans="1:7">
      <c r="C94" s="1" t="s">
        <v>268</v>
      </c>
      <c r="G94" s="15">
        <f>G93*20/100</f>
        <v>613.66759359322816</v>
      </c>
    </row>
    <row r="95" spans="1:7">
      <c r="C95" s="1" t="s">
        <v>269</v>
      </c>
      <c r="G95" s="16">
        <f>SUM(G93:G94)</f>
        <v>3682.0055615593687</v>
      </c>
    </row>
  </sheetData>
  <mergeCells count="141">
    <mergeCell ref="A1:G2"/>
    <mergeCell ref="A16:A19"/>
    <mergeCell ref="F16:F19"/>
    <mergeCell ref="B16:B19"/>
    <mergeCell ref="C16:C19"/>
    <mergeCell ref="D16:D19"/>
    <mergeCell ref="A8:A11"/>
    <mergeCell ref="B8:B11"/>
    <mergeCell ref="C8:C11"/>
    <mergeCell ref="D8:D11"/>
    <mergeCell ref="G32:G35"/>
    <mergeCell ref="G12:G15"/>
    <mergeCell ref="D24:D27"/>
    <mergeCell ref="E24:E27"/>
    <mergeCell ref="F24:F27"/>
    <mergeCell ref="E12:E15"/>
    <mergeCell ref="E28:E31"/>
    <mergeCell ref="F28:F31"/>
    <mergeCell ref="E20:E23"/>
    <mergeCell ref="G3:G5"/>
    <mergeCell ref="E32:E35"/>
    <mergeCell ref="F32:F35"/>
    <mergeCell ref="D12:D15"/>
    <mergeCell ref="E3:E6"/>
    <mergeCell ref="F3:F6"/>
    <mergeCell ref="E16:E19"/>
    <mergeCell ref="G16:G19"/>
    <mergeCell ref="G20:G23"/>
    <mergeCell ref="G8:G11"/>
    <mergeCell ref="E8:E11"/>
    <mergeCell ref="F8:F11"/>
    <mergeCell ref="G28:G31"/>
    <mergeCell ref="G24:G27"/>
    <mergeCell ref="F12:F15"/>
    <mergeCell ref="F20:F23"/>
    <mergeCell ref="B32:B35"/>
    <mergeCell ref="C32:C35"/>
    <mergeCell ref="D32:D35"/>
    <mergeCell ref="A3:A6"/>
    <mergeCell ref="B3:B6"/>
    <mergeCell ref="A24:A27"/>
    <mergeCell ref="B24:B27"/>
    <mergeCell ref="C24:C27"/>
    <mergeCell ref="A12:A15"/>
    <mergeCell ref="A28:A31"/>
    <mergeCell ref="B28:B31"/>
    <mergeCell ref="C28:C31"/>
    <mergeCell ref="D28:D31"/>
    <mergeCell ref="B20:B23"/>
    <mergeCell ref="C20:C23"/>
    <mergeCell ref="D20:D23"/>
    <mergeCell ref="A36:A39"/>
    <mergeCell ref="A48:A51"/>
    <mergeCell ref="B48:B51"/>
    <mergeCell ref="C48:C51"/>
    <mergeCell ref="A20:A23"/>
    <mergeCell ref="D3:D6"/>
    <mergeCell ref="A32:A35"/>
    <mergeCell ref="B12:B15"/>
    <mergeCell ref="C12:C15"/>
    <mergeCell ref="C3:C6"/>
    <mergeCell ref="A40:A43"/>
    <mergeCell ref="B40:B43"/>
    <mergeCell ref="C40:C43"/>
    <mergeCell ref="D40:D43"/>
    <mergeCell ref="A44:A47"/>
    <mergeCell ref="B44:B47"/>
    <mergeCell ref="C44:C47"/>
    <mergeCell ref="D44:D47"/>
    <mergeCell ref="E48:E51"/>
    <mergeCell ref="F48:F51"/>
    <mergeCell ref="G48:G51"/>
    <mergeCell ref="E64:E67"/>
    <mergeCell ref="F64:F67"/>
    <mergeCell ref="D48:D51"/>
    <mergeCell ref="E40:E43"/>
    <mergeCell ref="F40:F43"/>
    <mergeCell ref="E44:E47"/>
    <mergeCell ref="F44:F47"/>
    <mergeCell ref="F36:F39"/>
    <mergeCell ref="B36:B39"/>
    <mergeCell ref="C36:C39"/>
    <mergeCell ref="D36:D39"/>
    <mergeCell ref="E36:E39"/>
    <mergeCell ref="G36:G39"/>
    <mergeCell ref="G44:G47"/>
    <mergeCell ref="G40:G43"/>
    <mergeCell ref="C68:C71"/>
    <mergeCell ref="G64:G67"/>
    <mergeCell ref="G68:G71"/>
    <mergeCell ref="G52:G55"/>
    <mergeCell ref="F60:F63"/>
    <mergeCell ref="F56:F59"/>
    <mergeCell ref="C60:C63"/>
    <mergeCell ref="G80:G83"/>
    <mergeCell ref="G76:G79"/>
    <mergeCell ref="G72:G75"/>
    <mergeCell ref="E52:E55"/>
    <mergeCell ref="F52:F55"/>
    <mergeCell ref="F68:F71"/>
    <mergeCell ref="G56:G59"/>
    <mergeCell ref="E72:E75"/>
    <mergeCell ref="F72:F75"/>
    <mergeCell ref="E68:E71"/>
    <mergeCell ref="A52:A55"/>
    <mergeCell ref="G60:G63"/>
    <mergeCell ref="B52:B55"/>
    <mergeCell ref="C52:C55"/>
    <mergeCell ref="D52:D55"/>
    <mergeCell ref="E56:E59"/>
    <mergeCell ref="A60:A63"/>
    <mergeCell ref="B60:B63"/>
    <mergeCell ref="D56:D59"/>
    <mergeCell ref="E60:E63"/>
    <mergeCell ref="C80:C83"/>
    <mergeCell ref="C76:C79"/>
    <mergeCell ref="D76:D79"/>
    <mergeCell ref="A56:A59"/>
    <mergeCell ref="B56:B59"/>
    <mergeCell ref="C56:C59"/>
    <mergeCell ref="D60:D63"/>
    <mergeCell ref="D72:D75"/>
    <mergeCell ref="F76:F79"/>
    <mergeCell ref="A80:A83"/>
    <mergeCell ref="A76:A79"/>
    <mergeCell ref="E80:E83"/>
    <mergeCell ref="F80:F83"/>
    <mergeCell ref="B76:B79"/>
    <mergeCell ref="D80:D83"/>
    <mergeCell ref="E76:E79"/>
    <mergeCell ref="B80:B83"/>
    <mergeCell ref="A72:A75"/>
    <mergeCell ref="B72:B75"/>
    <mergeCell ref="A68:A71"/>
    <mergeCell ref="B68:B71"/>
    <mergeCell ref="D68:D71"/>
    <mergeCell ref="A64:A67"/>
    <mergeCell ref="B64:B67"/>
    <mergeCell ref="C64:C67"/>
    <mergeCell ref="D64:D67"/>
    <mergeCell ref="C72:C75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2" manualBreakCount="2">
    <brk id="31" max="16383" man="1"/>
    <brk id="67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0"/>
  <sheetViews>
    <sheetView showZeros="0" view="pageBreakPreview" topLeftCell="A2" zoomScaleNormal="100" zoomScaleSheetLayoutView="100" workbookViewId="0">
      <selection activeCell="I154" sqref="I15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8.85546875" style="1" customWidth="1"/>
    <col min="8" max="16384" width="9.140625" style="1"/>
  </cols>
  <sheetData>
    <row r="1" spans="1:7" ht="15" customHeight="1">
      <c r="A1" s="64" t="s">
        <v>272</v>
      </c>
      <c r="B1" s="64"/>
      <c r="C1" s="64"/>
      <c r="D1" s="64"/>
      <c r="E1" s="64"/>
      <c r="F1" s="64"/>
      <c r="G1" s="64"/>
    </row>
    <row r="2" spans="1:7" ht="14.25" customHeight="1">
      <c r="A2" s="64"/>
      <c r="B2" s="64"/>
      <c r="C2" s="64"/>
      <c r="D2" s="64"/>
      <c r="E2" s="64"/>
      <c r="F2" s="64"/>
      <c r="G2" s="64"/>
    </row>
    <row r="3" spans="1:7" ht="13.5">
      <c r="A3" s="2"/>
      <c r="G3" s="4"/>
    </row>
    <row r="4" spans="1:7" ht="22.5" customHeight="1">
      <c r="A4" s="58" t="s">
        <v>0</v>
      </c>
      <c r="B4" s="59" t="s">
        <v>1</v>
      </c>
      <c r="C4" s="58" t="s">
        <v>2</v>
      </c>
      <c r="D4" s="59" t="s">
        <v>3</v>
      </c>
      <c r="E4" s="59" t="s">
        <v>4</v>
      </c>
      <c r="F4" s="59" t="s">
        <v>5</v>
      </c>
      <c r="G4" s="58" t="s">
        <v>6</v>
      </c>
    </row>
    <row r="5" spans="1:7" ht="13.5" customHeight="1">
      <c r="A5" s="58"/>
      <c r="B5" s="59"/>
      <c r="C5" s="58"/>
      <c r="D5" s="59"/>
      <c r="E5" s="59"/>
      <c r="F5" s="59"/>
      <c r="G5" s="58"/>
    </row>
    <row r="6" spans="1:7" ht="20.25" customHeight="1">
      <c r="A6" s="58"/>
      <c r="B6" s="59"/>
      <c r="C6" s="58"/>
      <c r="D6" s="59"/>
      <c r="E6" s="59"/>
      <c r="F6" s="59"/>
      <c r="G6" s="58"/>
    </row>
    <row r="7" spans="1:7" s="8" customFormat="1">
      <c r="A7" s="58"/>
      <c r="B7" s="59"/>
      <c r="C7" s="58"/>
      <c r="D7" s="59"/>
      <c r="E7" s="59"/>
      <c r="F7" s="59"/>
      <c r="G7" s="3" t="s">
        <v>7</v>
      </c>
    </row>
    <row r="8" spans="1:7" s="8" customForma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16</v>
      </c>
    </row>
    <row r="9" spans="1:7">
      <c r="A9" s="30">
        <v>1</v>
      </c>
      <c r="B9" s="36" t="s">
        <v>15</v>
      </c>
      <c r="C9" s="39" t="s">
        <v>128</v>
      </c>
      <c r="D9" s="33" t="s">
        <v>19</v>
      </c>
      <c r="E9" s="29">
        <v>9</v>
      </c>
      <c r="F9" s="28">
        <v>8.4097125000000009E-2</v>
      </c>
      <c r="G9" s="26">
        <v>0.75687412500000006</v>
      </c>
    </row>
    <row r="10" spans="1:7">
      <c r="A10" s="30"/>
      <c r="B10" s="37"/>
      <c r="C10" s="40"/>
      <c r="D10" s="34"/>
      <c r="E10" s="29"/>
      <c r="F10" s="28"/>
      <c r="G10" s="26"/>
    </row>
    <row r="11" spans="1:7">
      <c r="A11" s="30"/>
      <c r="B11" s="37"/>
      <c r="C11" s="40"/>
      <c r="D11" s="34"/>
      <c r="E11" s="29"/>
      <c r="F11" s="28"/>
      <c r="G11" s="26"/>
    </row>
    <row r="12" spans="1:7" ht="12.75" customHeight="1">
      <c r="A12" s="30"/>
      <c r="B12" s="38"/>
      <c r="C12" s="41"/>
      <c r="D12" s="35"/>
      <c r="E12" s="29"/>
      <c r="F12" s="28"/>
      <c r="G12" s="26"/>
    </row>
    <row r="13" spans="1:7">
      <c r="A13" s="30">
        <v>2</v>
      </c>
      <c r="B13" s="36" t="s">
        <v>15</v>
      </c>
      <c r="C13" s="39" t="s">
        <v>129</v>
      </c>
      <c r="D13" s="33" t="s">
        <v>19</v>
      </c>
      <c r="E13" s="29">
        <v>1</v>
      </c>
      <c r="F13" s="28">
        <v>0.18725626500000001</v>
      </c>
      <c r="G13" s="26">
        <v>0.18725626500000001</v>
      </c>
    </row>
    <row r="14" spans="1:7">
      <c r="A14" s="30"/>
      <c r="B14" s="37"/>
      <c r="C14" s="40"/>
      <c r="D14" s="34"/>
      <c r="E14" s="29"/>
      <c r="F14" s="28"/>
      <c r="G14" s="26"/>
    </row>
    <row r="15" spans="1:7">
      <c r="A15" s="30"/>
      <c r="B15" s="37"/>
      <c r="C15" s="40"/>
      <c r="D15" s="34"/>
      <c r="E15" s="29"/>
      <c r="F15" s="28"/>
      <c r="G15" s="26"/>
    </row>
    <row r="16" spans="1:7" ht="12.75" customHeight="1">
      <c r="A16" s="30"/>
      <c r="B16" s="38"/>
      <c r="C16" s="41"/>
      <c r="D16" s="35"/>
      <c r="E16" s="29"/>
      <c r="F16" s="28"/>
      <c r="G16" s="26"/>
    </row>
    <row r="17" spans="1:7">
      <c r="A17" s="30">
        <v>3</v>
      </c>
      <c r="B17" s="36" t="s">
        <v>15</v>
      </c>
      <c r="C17" s="39" t="s">
        <v>130</v>
      </c>
      <c r="D17" s="33" t="s">
        <v>19</v>
      </c>
      <c r="E17" s="29">
        <v>7</v>
      </c>
      <c r="F17" s="28">
        <v>0.33638850000000003</v>
      </c>
      <c r="G17" s="26">
        <v>2.3547195000000003</v>
      </c>
    </row>
    <row r="18" spans="1:7">
      <c r="A18" s="30"/>
      <c r="B18" s="37"/>
      <c r="C18" s="40"/>
      <c r="D18" s="34"/>
      <c r="E18" s="29"/>
      <c r="F18" s="28"/>
      <c r="G18" s="26"/>
    </row>
    <row r="19" spans="1:7">
      <c r="A19" s="30"/>
      <c r="B19" s="37"/>
      <c r="C19" s="40"/>
      <c r="D19" s="34"/>
      <c r="E19" s="29"/>
      <c r="F19" s="28"/>
      <c r="G19" s="26"/>
    </row>
    <row r="20" spans="1:7" ht="12.75" customHeight="1">
      <c r="A20" s="30"/>
      <c r="B20" s="38"/>
      <c r="C20" s="41"/>
      <c r="D20" s="35"/>
      <c r="E20" s="29"/>
      <c r="F20" s="28"/>
      <c r="G20" s="26"/>
    </row>
    <row r="21" spans="1:7">
      <c r="A21" s="30">
        <v>4</v>
      </c>
      <c r="B21" s="42" t="s">
        <v>45</v>
      </c>
      <c r="C21" s="39" t="s">
        <v>131</v>
      </c>
      <c r="D21" s="33" t="s">
        <v>19</v>
      </c>
      <c r="E21" s="29">
        <v>5</v>
      </c>
      <c r="F21" s="28">
        <v>1.7479486770000001</v>
      </c>
      <c r="G21" s="26">
        <v>8.7397433850000006</v>
      </c>
    </row>
    <row r="22" spans="1:7">
      <c r="A22" s="30"/>
      <c r="B22" s="42"/>
      <c r="C22" s="40"/>
      <c r="D22" s="34"/>
      <c r="E22" s="29"/>
      <c r="F22" s="28"/>
      <c r="G22" s="26"/>
    </row>
    <row r="23" spans="1:7">
      <c r="A23" s="30"/>
      <c r="B23" s="42"/>
      <c r="C23" s="40"/>
      <c r="D23" s="34"/>
      <c r="E23" s="29"/>
      <c r="F23" s="28"/>
      <c r="G23" s="26"/>
    </row>
    <row r="24" spans="1:7" ht="12.75" customHeight="1">
      <c r="A24" s="30"/>
      <c r="B24" s="42"/>
      <c r="C24" s="41"/>
      <c r="D24" s="35"/>
      <c r="E24" s="29"/>
      <c r="F24" s="28"/>
      <c r="G24" s="26"/>
    </row>
    <row r="25" spans="1:7">
      <c r="A25" s="30">
        <v>5</v>
      </c>
      <c r="B25" s="42" t="s">
        <v>45</v>
      </c>
      <c r="C25" s="39" t="s">
        <v>154</v>
      </c>
      <c r="D25" s="33" t="s">
        <v>19</v>
      </c>
      <c r="E25" s="29">
        <v>27</v>
      </c>
      <c r="F25" s="28">
        <v>1.5618137070000002</v>
      </c>
      <c r="G25" s="26">
        <v>42.168970089000005</v>
      </c>
    </row>
    <row r="26" spans="1:7">
      <c r="A26" s="30"/>
      <c r="B26" s="42"/>
      <c r="C26" s="40"/>
      <c r="D26" s="34"/>
      <c r="E26" s="29"/>
      <c r="F26" s="28"/>
      <c r="G26" s="26"/>
    </row>
    <row r="27" spans="1:7">
      <c r="A27" s="30"/>
      <c r="B27" s="42"/>
      <c r="C27" s="40"/>
      <c r="D27" s="34"/>
      <c r="E27" s="29"/>
      <c r="F27" s="28"/>
      <c r="G27" s="26"/>
    </row>
    <row r="28" spans="1:7" ht="12.75" customHeight="1">
      <c r="A28" s="30"/>
      <c r="B28" s="42"/>
      <c r="C28" s="41"/>
      <c r="D28" s="35"/>
      <c r="E28" s="29"/>
      <c r="F28" s="28"/>
      <c r="G28" s="26"/>
    </row>
    <row r="29" spans="1:7">
      <c r="A29" s="30">
        <v>6</v>
      </c>
      <c r="B29" s="42" t="s">
        <v>45</v>
      </c>
      <c r="C29" s="39" t="s">
        <v>225</v>
      </c>
      <c r="D29" s="33" t="s">
        <v>19</v>
      </c>
      <c r="E29" s="29">
        <v>6</v>
      </c>
      <c r="F29" s="28">
        <v>1.5618137070000002</v>
      </c>
      <c r="G29" s="26">
        <v>9.3708822420000004</v>
      </c>
    </row>
    <row r="30" spans="1:7">
      <c r="A30" s="30"/>
      <c r="B30" s="42"/>
      <c r="C30" s="40"/>
      <c r="D30" s="34"/>
      <c r="E30" s="29"/>
      <c r="F30" s="28"/>
      <c r="G30" s="26"/>
    </row>
    <row r="31" spans="1:7">
      <c r="A31" s="30"/>
      <c r="B31" s="42"/>
      <c r="C31" s="40"/>
      <c r="D31" s="34"/>
      <c r="E31" s="29"/>
      <c r="F31" s="28"/>
      <c r="G31" s="26"/>
    </row>
    <row r="32" spans="1:7" ht="12.75" customHeight="1">
      <c r="A32" s="30"/>
      <c r="B32" s="42"/>
      <c r="C32" s="41"/>
      <c r="D32" s="35"/>
      <c r="E32" s="29"/>
      <c r="F32" s="28"/>
      <c r="G32" s="26"/>
    </row>
    <row r="33" spans="1:7">
      <c r="A33" s="30">
        <v>7</v>
      </c>
      <c r="B33" s="42" t="s">
        <v>45</v>
      </c>
      <c r="C33" s="39" t="s">
        <v>226</v>
      </c>
      <c r="D33" s="33" t="s">
        <v>19</v>
      </c>
      <c r="E33" s="29">
        <v>1</v>
      </c>
      <c r="F33" s="28">
        <v>1.5618137070000002</v>
      </c>
      <c r="G33" s="26">
        <v>1.5618137070000002</v>
      </c>
    </row>
    <row r="34" spans="1:7">
      <c r="A34" s="30"/>
      <c r="B34" s="42"/>
      <c r="C34" s="40"/>
      <c r="D34" s="34"/>
      <c r="E34" s="29"/>
      <c r="F34" s="28"/>
      <c r="G34" s="26"/>
    </row>
    <row r="35" spans="1:7">
      <c r="A35" s="30"/>
      <c r="B35" s="42"/>
      <c r="C35" s="40"/>
      <c r="D35" s="34"/>
      <c r="E35" s="29"/>
      <c r="F35" s="28"/>
      <c r="G35" s="26"/>
    </row>
    <row r="36" spans="1:7" ht="12.75" customHeight="1">
      <c r="A36" s="30"/>
      <c r="B36" s="42"/>
      <c r="C36" s="41"/>
      <c r="D36" s="35"/>
      <c r="E36" s="29"/>
      <c r="F36" s="28"/>
      <c r="G36" s="26"/>
    </row>
    <row r="37" spans="1:7">
      <c r="A37" s="30">
        <v>8</v>
      </c>
      <c r="B37" s="42" t="s">
        <v>256</v>
      </c>
      <c r="C37" s="42" t="s">
        <v>132</v>
      </c>
      <c r="D37" s="30" t="s">
        <v>19</v>
      </c>
      <c r="E37" s="30">
        <v>4</v>
      </c>
      <c r="F37" s="28">
        <v>1.1639275350000002</v>
      </c>
      <c r="G37" s="26">
        <v>4.6557101400000009</v>
      </c>
    </row>
    <row r="38" spans="1:7">
      <c r="A38" s="30"/>
      <c r="B38" s="42"/>
      <c r="C38" s="42"/>
      <c r="D38" s="30"/>
      <c r="E38" s="30"/>
      <c r="F38" s="28"/>
      <c r="G38" s="26"/>
    </row>
    <row r="39" spans="1:7">
      <c r="A39" s="30"/>
      <c r="B39" s="42"/>
      <c r="C39" s="42"/>
      <c r="D39" s="30"/>
      <c r="E39" s="30"/>
      <c r="F39" s="28"/>
      <c r="G39" s="26"/>
    </row>
    <row r="40" spans="1:7" ht="12.75" customHeight="1">
      <c r="A40" s="30"/>
      <c r="B40" s="54"/>
      <c r="C40" s="54"/>
      <c r="D40" s="66"/>
      <c r="E40" s="30"/>
      <c r="F40" s="28"/>
      <c r="G40" s="26"/>
    </row>
    <row r="41" spans="1:7">
      <c r="A41" s="30">
        <v>9</v>
      </c>
      <c r="B41" s="42" t="s">
        <v>44</v>
      </c>
      <c r="C41" s="42" t="s">
        <v>155</v>
      </c>
      <c r="D41" s="30" t="s">
        <v>19</v>
      </c>
      <c r="E41" s="30">
        <v>1</v>
      </c>
      <c r="F41" s="28">
        <v>1.7248466040000001</v>
      </c>
      <c r="G41" s="26">
        <v>1.7248466040000001</v>
      </c>
    </row>
    <row r="42" spans="1:7">
      <c r="A42" s="30"/>
      <c r="B42" s="42"/>
      <c r="C42" s="42"/>
      <c r="D42" s="30"/>
      <c r="E42" s="30"/>
      <c r="F42" s="28"/>
      <c r="G42" s="26"/>
    </row>
    <row r="43" spans="1:7">
      <c r="A43" s="30"/>
      <c r="B43" s="42"/>
      <c r="C43" s="42"/>
      <c r="D43" s="30"/>
      <c r="E43" s="30"/>
      <c r="F43" s="28"/>
      <c r="G43" s="26"/>
    </row>
    <row r="44" spans="1:7" ht="12.75" customHeight="1">
      <c r="A44" s="30"/>
      <c r="B44" s="54"/>
      <c r="C44" s="54"/>
      <c r="D44" s="66"/>
      <c r="E44" s="30"/>
      <c r="F44" s="28"/>
      <c r="G44" s="26"/>
    </row>
    <row r="45" spans="1:7">
      <c r="A45" s="30">
        <v>10</v>
      </c>
      <c r="B45" s="42" t="s">
        <v>228</v>
      </c>
      <c r="C45" s="39" t="s">
        <v>227</v>
      </c>
      <c r="D45" s="30" t="s">
        <v>19</v>
      </c>
      <c r="E45" s="29">
        <v>1</v>
      </c>
      <c r="F45" s="28">
        <v>21.030435000000004</v>
      </c>
      <c r="G45" s="26">
        <v>21.030435000000004</v>
      </c>
    </row>
    <row r="46" spans="1:7">
      <c r="A46" s="30"/>
      <c r="B46" s="42"/>
      <c r="C46" s="40"/>
      <c r="D46" s="30"/>
      <c r="E46" s="29"/>
      <c r="F46" s="28"/>
      <c r="G46" s="26"/>
    </row>
    <row r="47" spans="1:7">
      <c r="A47" s="30"/>
      <c r="B47" s="42"/>
      <c r="C47" s="40"/>
      <c r="D47" s="30"/>
      <c r="E47" s="29"/>
      <c r="F47" s="28"/>
      <c r="G47" s="26"/>
    </row>
    <row r="48" spans="1:7" ht="12.75" customHeight="1">
      <c r="A48" s="30"/>
      <c r="B48" s="42"/>
      <c r="C48" s="41"/>
      <c r="D48" s="66"/>
      <c r="E48" s="29"/>
      <c r="F48" s="28"/>
      <c r="G48" s="26"/>
    </row>
    <row r="49" spans="1:7">
      <c r="A49" s="30">
        <v>11</v>
      </c>
      <c r="B49" s="42" t="s">
        <v>48</v>
      </c>
      <c r="C49" s="39" t="s">
        <v>146</v>
      </c>
      <c r="D49" s="30" t="s">
        <v>19</v>
      </c>
      <c r="E49" s="29">
        <v>1</v>
      </c>
      <c r="F49" s="28">
        <v>3.8208532000000002</v>
      </c>
      <c r="G49" s="26">
        <v>3.8208532000000002</v>
      </c>
    </row>
    <row r="50" spans="1:7">
      <c r="A50" s="30"/>
      <c r="B50" s="42"/>
      <c r="C50" s="40"/>
      <c r="D50" s="30"/>
      <c r="E50" s="29"/>
      <c r="F50" s="28"/>
      <c r="G50" s="26"/>
    </row>
    <row r="51" spans="1:7">
      <c r="A51" s="30"/>
      <c r="B51" s="42"/>
      <c r="C51" s="40"/>
      <c r="D51" s="30"/>
      <c r="E51" s="29"/>
      <c r="F51" s="28"/>
      <c r="G51" s="26"/>
    </row>
    <row r="52" spans="1:7" ht="12.75" customHeight="1">
      <c r="A52" s="30"/>
      <c r="B52" s="42"/>
      <c r="C52" s="41"/>
      <c r="D52" s="66"/>
      <c r="E52" s="29"/>
      <c r="F52" s="28"/>
      <c r="G52" s="26"/>
    </row>
    <row r="53" spans="1:7" ht="12.75" customHeight="1">
      <c r="A53" s="30">
        <v>12</v>
      </c>
      <c r="B53" s="36" t="s">
        <v>46</v>
      </c>
      <c r="C53" s="39" t="s">
        <v>47</v>
      </c>
      <c r="D53" s="33" t="s">
        <v>19</v>
      </c>
      <c r="E53" s="30">
        <v>1</v>
      </c>
      <c r="F53" s="28">
        <v>18.222352900000001</v>
      </c>
      <c r="G53" s="26">
        <v>18.222352900000001</v>
      </c>
    </row>
    <row r="54" spans="1:7">
      <c r="A54" s="30"/>
      <c r="B54" s="37"/>
      <c r="C54" s="40"/>
      <c r="D54" s="34"/>
      <c r="E54" s="30"/>
      <c r="F54" s="28"/>
      <c r="G54" s="26"/>
    </row>
    <row r="55" spans="1:7">
      <c r="A55" s="30"/>
      <c r="B55" s="37"/>
      <c r="C55" s="40"/>
      <c r="D55" s="34"/>
      <c r="E55" s="30"/>
      <c r="F55" s="28"/>
      <c r="G55" s="26"/>
    </row>
    <row r="56" spans="1:7" ht="12.75" customHeight="1">
      <c r="A56" s="30"/>
      <c r="B56" s="38"/>
      <c r="C56" s="41"/>
      <c r="D56" s="35"/>
      <c r="E56" s="30"/>
      <c r="F56" s="28"/>
      <c r="G56" s="26"/>
    </row>
    <row r="57" spans="1:7">
      <c r="A57" s="30">
        <v>13</v>
      </c>
      <c r="B57" s="42" t="s">
        <v>48</v>
      </c>
      <c r="C57" s="42" t="s">
        <v>141</v>
      </c>
      <c r="D57" s="30" t="s">
        <v>19</v>
      </c>
      <c r="E57" s="30">
        <v>2</v>
      </c>
      <c r="F57" s="28">
        <v>3.1118532000000005</v>
      </c>
      <c r="G57" s="26">
        <v>6.2237064000000011</v>
      </c>
    </row>
    <row r="58" spans="1:7">
      <c r="A58" s="30"/>
      <c r="B58" s="42"/>
      <c r="C58" s="42"/>
      <c r="D58" s="30"/>
      <c r="E58" s="30"/>
      <c r="F58" s="28"/>
      <c r="G58" s="26"/>
    </row>
    <row r="59" spans="1:7">
      <c r="A59" s="30"/>
      <c r="B59" s="42"/>
      <c r="C59" s="42"/>
      <c r="D59" s="30"/>
      <c r="E59" s="30"/>
      <c r="F59" s="28"/>
      <c r="G59" s="26"/>
    </row>
    <row r="60" spans="1:7" ht="12.75" customHeight="1">
      <c r="A60" s="30"/>
      <c r="B60" s="42"/>
      <c r="C60" s="42"/>
      <c r="D60" s="30"/>
      <c r="E60" s="30"/>
      <c r="F60" s="28"/>
      <c r="G60" s="26"/>
    </row>
    <row r="61" spans="1:7">
      <c r="A61" s="30">
        <v>14</v>
      </c>
      <c r="B61" s="42" t="s">
        <v>49</v>
      </c>
      <c r="C61" s="42" t="s">
        <v>142</v>
      </c>
      <c r="D61" s="30" t="s">
        <v>19</v>
      </c>
      <c r="E61" s="30">
        <v>1</v>
      </c>
      <c r="F61" s="28">
        <v>2.6334240000000002</v>
      </c>
      <c r="G61" s="26">
        <v>2.6334240000000002</v>
      </c>
    </row>
    <row r="62" spans="1:7">
      <c r="A62" s="30"/>
      <c r="B62" s="42"/>
      <c r="C62" s="42"/>
      <c r="D62" s="30"/>
      <c r="E62" s="30"/>
      <c r="F62" s="28"/>
      <c r="G62" s="26"/>
    </row>
    <row r="63" spans="1:7">
      <c r="A63" s="30"/>
      <c r="B63" s="42"/>
      <c r="C63" s="42"/>
      <c r="D63" s="30"/>
      <c r="E63" s="30"/>
      <c r="F63" s="28"/>
      <c r="G63" s="26"/>
    </row>
    <row r="64" spans="1:7" ht="12.75" customHeight="1">
      <c r="A64" s="30"/>
      <c r="B64" s="42"/>
      <c r="C64" s="42"/>
      <c r="D64" s="30"/>
      <c r="E64" s="30"/>
      <c r="F64" s="28"/>
      <c r="G64" s="26"/>
    </row>
    <row r="65" spans="1:7">
      <c r="A65" s="30">
        <v>15</v>
      </c>
      <c r="B65" s="42" t="s">
        <v>49</v>
      </c>
      <c r="C65" s="39" t="s">
        <v>143</v>
      </c>
      <c r="D65" s="30" t="s">
        <v>19</v>
      </c>
      <c r="E65" s="30">
        <v>1</v>
      </c>
      <c r="F65" s="28">
        <v>2.6334240000000002</v>
      </c>
      <c r="G65" s="26">
        <v>2.6334240000000002</v>
      </c>
    </row>
    <row r="66" spans="1:7">
      <c r="A66" s="30"/>
      <c r="B66" s="42"/>
      <c r="C66" s="40"/>
      <c r="D66" s="30"/>
      <c r="E66" s="30"/>
      <c r="F66" s="28"/>
      <c r="G66" s="26"/>
    </row>
    <row r="67" spans="1:7">
      <c r="A67" s="30"/>
      <c r="B67" s="42"/>
      <c r="C67" s="40"/>
      <c r="D67" s="30"/>
      <c r="E67" s="30"/>
      <c r="F67" s="28"/>
      <c r="G67" s="26"/>
    </row>
    <row r="68" spans="1:7" ht="12.75" customHeight="1">
      <c r="A68" s="30"/>
      <c r="B68" s="42"/>
      <c r="C68" s="41"/>
      <c r="D68" s="66"/>
      <c r="E68" s="30"/>
      <c r="F68" s="28"/>
      <c r="G68" s="26"/>
    </row>
    <row r="69" spans="1:7">
      <c r="A69" s="30">
        <v>16</v>
      </c>
      <c r="B69" s="42" t="s">
        <v>49</v>
      </c>
      <c r="C69" s="39" t="s">
        <v>147</v>
      </c>
      <c r="D69" s="30" t="s">
        <v>19</v>
      </c>
      <c r="E69" s="30">
        <v>1</v>
      </c>
      <c r="F69" s="28">
        <v>3.2164239999999999</v>
      </c>
      <c r="G69" s="26">
        <v>3.2164239999999999</v>
      </c>
    </row>
    <row r="70" spans="1:7">
      <c r="A70" s="30"/>
      <c r="B70" s="42"/>
      <c r="C70" s="40"/>
      <c r="D70" s="30"/>
      <c r="E70" s="30"/>
      <c r="F70" s="28"/>
      <c r="G70" s="26"/>
    </row>
    <row r="71" spans="1:7">
      <c r="A71" s="30"/>
      <c r="B71" s="42"/>
      <c r="C71" s="40"/>
      <c r="D71" s="30"/>
      <c r="E71" s="30"/>
      <c r="F71" s="28"/>
      <c r="G71" s="26"/>
    </row>
    <row r="72" spans="1:7" ht="12.75" customHeight="1">
      <c r="A72" s="30"/>
      <c r="B72" s="42"/>
      <c r="C72" s="41"/>
      <c r="D72" s="66"/>
      <c r="E72" s="30"/>
      <c r="F72" s="28"/>
      <c r="G72" s="26"/>
    </row>
    <row r="73" spans="1:7">
      <c r="A73" s="30">
        <v>17</v>
      </c>
      <c r="B73" s="36" t="s">
        <v>206</v>
      </c>
      <c r="C73" s="39" t="s">
        <v>229</v>
      </c>
      <c r="D73" s="33" t="s">
        <v>19</v>
      </c>
      <c r="E73" s="29">
        <v>1</v>
      </c>
      <c r="F73" s="28">
        <v>17.67213611</v>
      </c>
      <c r="G73" s="26">
        <v>17.67213611</v>
      </c>
    </row>
    <row r="74" spans="1:7">
      <c r="A74" s="30"/>
      <c r="B74" s="37"/>
      <c r="C74" s="40"/>
      <c r="D74" s="34"/>
      <c r="E74" s="29"/>
      <c r="F74" s="28"/>
      <c r="G74" s="26"/>
    </row>
    <row r="75" spans="1:7">
      <c r="A75" s="30"/>
      <c r="B75" s="37"/>
      <c r="C75" s="40"/>
      <c r="D75" s="34"/>
      <c r="E75" s="29"/>
      <c r="F75" s="28"/>
      <c r="G75" s="26"/>
    </row>
    <row r="76" spans="1:7" ht="12.75" customHeight="1">
      <c r="A76" s="30"/>
      <c r="B76" s="38"/>
      <c r="C76" s="41"/>
      <c r="D76" s="35"/>
      <c r="E76" s="29"/>
      <c r="F76" s="28"/>
      <c r="G76" s="26"/>
    </row>
    <row r="77" spans="1:7" ht="12.75" customHeight="1">
      <c r="A77" s="30">
        <v>18</v>
      </c>
      <c r="B77" s="36" t="s">
        <v>69</v>
      </c>
      <c r="C77" s="39" t="s">
        <v>79</v>
      </c>
      <c r="D77" s="33" t="s">
        <v>19</v>
      </c>
      <c r="E77" s="30">
        <v>8</v>
      </c>
      <c r="F77" s="28">
        <v>5.1893630250000005</v>
      </c>
      <c r="G77" s="26">
        <v>41.514904200000004</v>
      </c>
    </row>
    <row r="78" spans="1:7">
      <c r="A78" s="30"/>
      <c r="B78" s="37"/>
      <c r="C78" s="40"/>
      <c r="D78" s="34"/>
      <c r="E78" s="30"/>
      <c r="F78" s="28"/>
      <c r="G78" s="26"/>
    </row>
    <row r="79" spans="1:7">
      <c r="A79" s="30"/>
      <c r="B79" s="37"/>
      <c r="C79" s="40"/>
      <c r="D79" s="34"/>
      <c r="E79" s="30"/>
      <c r="F79" s="28"/>
      <c r="G79" s="26"/>
    </row>
    <row r="80" spans="1:7" ht="12.75" customHeight="1">
      <c r="A80" s="30"/>
      <c r="B80" s="38"/>
      <c r="C80" s="41"/>
      <c r="D80" s="35"/>
      <c r="E80" s="30"/>
      <c r="F80" s="28"/>
      <c r="G80" s="26"/>
    </row>
    <row r="81" spans="1:7" ht="12.75" customHeight="1">
      <c r="A81" s="30">
        <v>19</v>
      </c>
      <c r="B81" s="36" t="s">
        <v>230</v>
      </c>
      <c r="C81" s="47" t="s">
        <v>231</v>
      </c>
      <c r="D81" s="33" t="s">
        <v>18</v>
      </c>
      <c r="E81" s="30">
        <v>2</v>
      </c>
      <c r="F81" s="28">
        <v>1.0773587800000002</v>
      </c>
      <c r="G81" s="26">
        <v>2.1547175600000004</v>
      </c>
    </row>
    <row r="82" spans="1:7">
      <c r="A82" s="30"/>
      <c r="B82" s="37"/>
      <c r="C82" s="48"/>
      <c r="D82" s="34"/>
      <c r="E82" s="30"/>
      <c r="F82" s="28"/>
      <c r="G82" s="26"/>
    </row>
    <row r="83" spans="1:7">
      <c r="A83" s="30"/>
      <c r="B83" s="37"/>
      <c r="C83" s="48"/>
      <c r="D83" s="34"/>
      <c r="E83" s="30"/>
      <c r="F83" s="28"/>
      <c r="G83" s="26"/>
    </row>
    <row r="84" spans="1:7" ht="12.75" customHeight="1">
      <c r="A84" s="30"/>
      <c r="B84" s="38"/>
      <c r="C84" s="49"/>
      <c r="D84" s="35"/>
      <c r="E84" s="30"/>
      <c r="F84" s="28"/>
      <c r="G84" s="26"/>
    </row>
    <row r="85" spans="1:7">
      <c r="A85" s="30">
        <v>20</v>
      </c>
      <c r="B85" s="36" t="s">
        <v>99</v>
      </c>
      <c r="C85" s="47" t="s">
        <v>100</v>
      </c>
      <c r="D85" s="68" t="s">
        <v>18</v>
      </c>
      <c r="E85" s="29">
        <v>18</v>
      </c>
      <c r="F85" s="28">
        <v>0.74926165000000011</v>
      </c>
      <c r="G85" s="26">
        <v>13.486709700000002</v>
      </c>
    </row>
    <row r="86" spans="1:7">
      <c r="A86" s="30"/>
      <c r="B86" s="37"/>
      <c r="C86" s="48"/>
      <c r="D86" s="69"/>
      <c r="E86" s="29"/>
      <c r="F86" s="28"/>
      <c r="G86" s="26"/>
    </row>
    <row r="87" spans="1:7">
      <c r="A87" s="30"/>
      <c r="B87" s="37"/>
      <c r="C87" s="48"/>
      <c r="D87" s="69"/>
      <c r="E87" s="29"/>
      <c r="F87" s="28"/>
      <c r="G87" s="26"/>
    </row>
    <row r="88" spans="1:7" ht="12.75" customHeight="1">
      <c r="A88" s="30"/>
      <c r="B88" s="38"/>
      <c r="C88" s="49"/>
      <c r="D88" s="70"/>
      <c r="E88" s="29"/>
      <c r="F88" s="28"/>
      <c r="G88" s="26"/>
    </row>
    <row r="89" spans="1:7">
      <c r="A89" s="30">
        <v>21</v>
      </c>
      <c r="B89" s="36" t="s">
        <v>70</v>
      </c>
      <c r="C89" s="39" t="s">
        <v>235</v>
      </c>
      <c r="D89" s="33" t="s">
        <v>18</v>
      </c>
      <c r="E89" s="29">
        <v>30</v>
      </c>
      <c r="F89" s="28">
        <v>1.3819927400000001</v>
      </c>
      <c r="G89" s="26">
        <v>41.459782199999999</v>
      </c>
    </row>
    <row r="90" spans="1:7">
      <c r="A90" s="30"/>
      <c r="B90" s="37"/>
      <c r="C90" s="40"/>
      <c r="D90" s="34"/>
      <c r="E90" s="29"/>
      <c r="F90" s="28"/>
      <c r="G90" s="26"/>
    </row>
    <row r="91" spans="1:7">
      <c r="A91" s="30"/>
      <c r="B91" s="37"/>
      <c r="C91" s="40"/>
      <c r="D91" s="34"/>
      <c r="E91" s="29"/>
      <c r="F91" s="28"/>
      <c r="G91" s="26"/>
    </row>
    <row r="92" spans="1:7" ht="12.75" customHeight="1">
      <c r="A92" s="30"/>
      <c r="B92" s="38"/>
      <c r="C92" s="41"/>
      <c r="D92" s="35"/>
      <c r="E92" s="29"/>
      <c r="F92" s="28"/>
      <c r="G92" s="26"/>
    </row>
    <row r="93" spans="1:7">
      <c r="A93" s="30">
        <v>22</v>
      </c>
      <c r="B93" s="65" t="s">
        <v>76</v>
      </c>
      <c r="C93" s="39" t="s">
        <v>232</v>
      </c>
      <c r="D93" s="33" t="s">
        <v>18</v>
      </c>
      <c r="E93" s="30">
        <v>20</v>
      </c>
      <c r="F93" s="28">
        <v>0.38343399</v>
      </c>
      <c r="G93" s="26">
        <v>7.6686797999999996</v>
      </c>
    </row>
    <row r="94" spans="1:7">
      <c r="A94" s="30"/>
      <c r="B94" s="37"/>
      <c r="C94" s="40"/>
      <c r="D94" s="34"/>
      <c r="E94" s="30"/>
      <c r="F94" s="28"/>
      <c r="G94" s="26"/>
    </row>
    <row r="95" spans="1:7">
      <c r="A95" s="30"/>
      <c r="B95" s="37"/>
      <c r="C95" s="40"/>
      <c r="D95" s="34"/>
      <c r="E95" s="30"/>
      <c r="F95" s="28"/>
      <c r="G95" s="26"/>
    </row>
    <row r="96" spans="1:7" ht="12.75" customHeight="1">
      <c r="A96" s="30"/>
      <c r="B96" s="38"/>
      <c r="C96" s="41"/>
      <c r="D96" s="35"/>
      <c r="E96" s="30"/>
      <c r="F96" s="28"/>
      <c r="G96" s="26"/>
    </row>
    <row r="97" spans="1:7">
      <c r="A97" s="30">
        <v>23</v>
      </c>
      <c r="B97" s="36" t="s">
        <v>109</v>
      </c>
      <c r="C97" s="67" t="s">
        <v>233</v>
      </c>
      <c r="D97" s="33" t="s">
        <v>18</v>
      </c>
      <c r="E97" s="29">
        <v>60</v>
      </c>
      <c r="F97" s="28">
        <v>1.8353115590000002</v>
      </c>
      <c r="G97" s="26">
        <v>110.11869354000001</v>
      </c>
    </row>
    <row r="98" spans="1:7">
      <c r="A98" s="30"/>
      <c r="B98" s="37"/>
      <c r="C98" s="46"/>
      <c r="D98" s="34"/>
      <c r="E98" s="29"/>
      <c r="F98" s="28"/>
      <c r="G98" s="26"/>
    </row>
    <row r="99" spans="1:7">
      <c r="A99" s="30"/>
      <c r="B99" s="37"/>
      <c r="C99" s="46"/>
      <c r="D99" s="34"/>
      <c r="E99" s="29"/>
      <c r="F99" s="28"/>
      <c r="G99" s="26"/>
    </row>
    <row r="100" spans="1:7" ht="12.75" customHeight="1">
      <c r="A100" s="30"/>
      <c r="B100" s="38"/>
      <c r="C100" s="46"/>
      <c r="D100" s="35"/>
      <c r="E100" s="29"/>
      <c r="F100" s="28"/>
      <c r="G100" s="26"/>
    </row>
    <row r="101" spans="1:7">
      <c r="A101" s="30">
        <v>24</v>
      </c>
      <c r="B101" s="36" t="s">
        <v>109</v>
      </c>
      <c r="C101" s="67" t="s">
        <v>113</v>
      </c>
      <c r="D101" s="33" t="s">
        <v>18</v>
      </c>
      <c r="E101" s="29">
        <v>8</v>
      </c>
      <c r="F101" s="28">
        <v>0.74877670400000007</v>
      </c>
      <c r="G101" s="26">
        <v>5.9902136320000006</v>
      </c>
    </row>
    <row r="102" spans="1:7">
      <c r="A102" s="30"/>
      <c r="B102" s="37"/>
      <c r="C102" s="46"/>
      <c r="D102" s="34"/>
      <c r="E102" s="29"/>
      <c r="F102" s="28"/>
      <c r="G102" s="26"/>
    </row>
    <row r="103" spans="1:7">
      <c r="A103" s="30"/>
      <c r="B103" s="37"/>
      <c r="C103" s="46"/>
      <c r="D103" s="34"/>
      <c r="E103" s="29"/>
      <c r="F103" s="28"/>
      <c r="G103" s="26"/>
    </row>
    <row r="104" spans="1:7" ht="12.75" customHeight="1">
      <c r="A104" s="30"/>
      <c r="B104" s="38"/>
      <c r="C104" s="46"/>
      <c r="D104" s="35"/>
      <c r="E104" s="29"/>
      <c r="F104" s="28"/>
      <c r="G104" s="26"/>
    </row>
    <row r="105" spans="1:7">
      <c r="A105" s="30">
        <v>25</v>
      </c>
      <c r="B105" s="36" t="s">
        <v>109</v>
      </c>
      <c r="C105" s="52" t="s">
        <v>234</v>
      </c>
      <c r="D105" s="33" t="s">
        <v>18</v>
      </c>
      <c r="E105" s="29">
        <v>68</v>
      </c>
      <c r="F105" s="28">
        <v>0.62296740500000003</v>
      </c>
      <c r="G105" s="26">
        <v>42.361783540000005</v>
      </c>
    </row>
    <row r="106" spans="1:7">
      <c r="A106" s="30"/>
      <c r="B106" s="37"/>
      <c r="C106" s="42"/>
      <c r="D106" s="34"/>
      <c r="E106" s="29"/>
      <c r="F106" s="28"/>
      <c r="G106" s="26"/>
    </row>
    <row r="107" spans="1:7">
      <c r="A107" s="30"/>
      <c r="B107" s="37"/>
      <c r="C107" s="42"/>
      <c r="D107" s="34"/>
      <c r="E107" s="29"/>
      <c r="F107" s="28"/>
      <c r="G107" s="26"/>
    </row>
    <row r="108" spans="1:7" ht="12.75" customHeight="1">
      <c r="A108" s="30"/>
      <c r="B108" s="38"/>
      <c r="C108" s="42"/>
      <c r="D108" s="35"/>
      <c r="E108" s="29"/>
      <c r="F108" s="28"/>
      <c r="G108" s="26"/>
    </row>
    <row r="109" spans="1:7">
      <c r="A109" s="30">
        <v>26</v>
      </c>
      <c r="B109" s="36" t="s">
        <v>109</v>
      </c>
      <c r="C109" s="52" t="s">
        <v>110</v>
      </c>
      <c r="D109" s="33" t="s">
        <v>18</v>
      </c>
      <c r="E109" s="29">
        <v>23</v>
      </c>
      <c r="F109" s="28">
        <v>0.45140927000000008</v>
      </c>
      <c r="G109" s="26">
        <v>10.382413210000003</v>
      </c>
    </row>
    <row r="110" spans="1:7">
      <c r="A110" s="30"/>
      <c r="B110" s="37"/>
      <c r="C110" s="42"/>
      <c r="D110" s="34"/>
      <c r="E110" s="29"/>
      <c r="F110" s="28"/>
      <c r="G110" s="26"/>
    </row>
    <row r="111" spans="1:7">
      <c r="A111" s="30"/>
      <c r="B111" s="37"/>
      <c r="C111" s="42"/>
      <c r="D111" s="34"/>
      <c r="E111" s="29"/>
      <c r="F111" s="28"/>
      <c r="G111" s="26"/>
    </row>
    <row r="112" spans="1:7" ht="12.75" customHeight="1">
      <c r="A112" s="30"/>
      <c r="B112" s="38"/>
      <c r="C112" s="42"/>
      <c r="D112" s="35"/>
      <c r="E112" s="29"/>
      <c r="F112" s="28"/>
      <c r="G112" s="26"/>
    </row>
    <row r="113" spans="1:7">
      <c r="A113" s="30">
        <v>27</v>
      </c>
      <c r="B113" s="36" t="s">
        <v>109</v>
      </c>
      <c r="C113" s="52" t="s">
        <v>111</v>
      </c>
      <c r="D113" s="33" t="s">
        <v>18</v>
      </c>
      <c r="E113" s="29">
        <v>32</v>
      </c>
      <c r="F113" s="28">
        <v>0.35991159800000005</v>
      </c>
      <c r="G113" s="26">
        <v>11.517171136000002</v>
      </c>
    </row>
    <row r="114" spans="1:7">
      <c r="A114" s="30"/>
      <c r="B114" s="37"/>
      <c r="C114" s="42"/>
      <c r="D114" s="34"/>
      <c r="E114" s="29"/>
      <c r="F114" s="28"/>
      <c r="G114" s="26"/>
    </row>
    <row r="115" spans="1:7">
      <c r="A115" s="30"/>
      <c r="B115" s="37"/>
      <c r="C115" s="42"/>
      <c r="D115" s="34"/>
      <c r="E115" s="29"/>
      <c r="F115" s="28"/>
      <c r="G115" s="26"/>
    </row>
    <row r="116" spans="1:7" ht="12.75" customHeight="1">
      <c r="A116" s="30"/>
      <c r="B116" s="38"/>
      <c r="C116" s="42"/>
      <c r="D116" s="35"/>
      <c r="E116" s="29"/>
      <c r="F116" s="28"/>
      <c r="G116" s="26"/>
    </row>
    <row r="117" spans="1:7">
      <c r="A117" s="30">
        <v>28</v>
      </c>
      <c r="B117" s="36" t="s">
        <v>109</v>
      </c>
      <c r="C117" s="52" t="s">
        <v>112</v>
      </c>
      <c r="D117" s="33" t="s">
        <v>18</v>
      </c>
      <c r="E117" s="29">
        <v>68</v>
      </c>
      <c r="F117" s="28">
        <v>0.24553950800000002</v>
      </c>
      <c r="G117" s="26">
        <v>16.696686544000002</v>
      </c>
    </row>
    <row r="118" spans="1:7">
      <c r="A118" s="30"/>
      <c r="B118" s="37"/>
      <c r="C118" s="42"/>
      <c r="D118" s="34"/>
      <c r="E118" s="29"/>
      <c r="F118" s="28"/>
      <c r="G118" s="26"/>
    </row>
    <row r="119" spans="1:7">
      <c r="A119" s="30"/>
      <c r="B119" s="37"/>
      <c r="C119" s="42"/>
      <c r="D119" s="34"/>
      <c r="E119" s="29"/>
      <c r="F119" s="28"/>
      <c r="G119" s="26"/>
    </row>
    <row r="120" spans="1:7" ht="12.75" customHeight="1">
      <c r="A120" s="30"/>
      <c r="B120" s="38"/>
      <c r="C120" s="42"/>
      <c r="D120" s="35"/>
      <c r="E120" s="29"/>
      <c r="F120" s="28"/>
      <c r="G120" s="26"/>
    </row>
    <row r="121" spans="1:7">
      <c r="A121" s="30">
        <v>29</v>
      </c>
      <c r="B121" s="36" t="s">
        <v>109</v>
      </c>
      <c r="C121" s="52" t="s">
        <v>156</v>
      </c>
      <c r="D121" s="33" t="s">
        <v>18</v>
      </c>
      <c r="E121" s="29">
        <v>6</v>
      </c>
      <c r="F121" s="28">
        <v>0.2638390424</v>
      </c>
      <c r="G121" s="26">
        <v>1.5830342544</v>
      </c>
    </row>
    <row r="122" spans="1:7">
      <c r="A122" s="30"/>
      <c r="B122" s="37"/>
      <c r="C122" s="42"/>
      <c r="D122" s="34"/>
      <c r="E122" s="29"/>
      <c r="F122" s="28"/>
      <c r="G122" s="26"/>
    </row>
    <row r="123" spans="1:7">
      <c r="A123" s="30"/>
      <c r="B123" s="37"/>
      <c r="C123" s="42"/>
      <c r="D123" s="34"/>
      <c r="E123" s="29"/>
      <c r="F123" s="28"/>
      <c r="G123" s="26"/>
    </row>
    <row r="124" spans="1:7" ht="12.75" customHeight="1">
      <c r="A124" s="30"/>
      <c r="B124" s="38"/>
      <c r="C124" s="42"/>
      <c r="D124" s="35"/>
      <c r="E124" s="29"/>
      <c r="F124" s="28"/>
      <c r="G124" s="26"/>
    </row>
    <row r="125" spans="1:7">
      <c r="A125" s="30">
        <v>30</v>
      </c>
      <c r="B125" s="36" t="s">
        <v>70</v>
      </c>
      <c r="C125" s="39" t="s">
        <v>236</v>
      </c>
      <c r="D125" s="33" t="s">
        <v>18</v>
      </c>
      <c r="E125" s="29">
        <v>8</v>
      </c>
      <c r="F125" s="28">
        <v>0.77582066299999997</v>
      </c>
      <c r="G125" s="26">
        <v>6.2065653039999997</v>
      </c>
    </row>
    <row r="126" spans="1:7">
      <c r="A126" s="30"/>
      <c r="B126" s="37"/>
      <c r="C126" s="40"/>
      <c r="D126" s="34"/>
      <c r="E126" s="29"/>
      <c r="F126" s="28"/>
      <c r="G126" s="26"/>
    </row>
    <row r="127" spans="1:7">
      <c r="A127" s="30"/>
      <c r="B127" s="37"/>
      <c r="C127" s="40"/>
      <c r="D127" s="34"/>
      <c r="E127" s="29"/>
      <c r="F127" s="28"/>
      <c r="G127" s="26"/>
    </row>
    <row r="128" spans="1:7" ht="12.75" customHeight="1">
      <c r="A128" s="30"/>
      <c r="B128" s="38"/>
      <c r="C128" s="41"/>
      <c r="D128" s="35"/>
      <c r="E128" s="29"/>
      <c r="F128" s="28"/>
      <c r="G128" s="26"/>
    </row>
    <row r="129" spans="1:7">
      <c r="A129" s="30">
        <v>31</v>
      </c>
      <c r="B129" s="36" t="s">
        <v>70</v>
      </c>
      <c r="C129" s="39" t="s">
        <v>237</v>
      </c>
      <c r="D129" s="33" t="s">
        <v>18</v>
      </c>
      <c r="E129" s="29">
        <v>32</v>
      </c>
      <c r="F129" s="28">
        <v>0.52420206499999999</v>
      </c>
      <c r="G129" s="26">
        <v>16.77446608</v>
      </c>
    </row>
    <row r="130" spans="1:7">
      <c r="A130" s="30"/>
      <c r="B130" s="37"/>
      <c r="C130" s="40"/>
      <c r="D130" s="34"/>
      <c r="E130" s="29"/>
      <c r="F130" s="28"/>
      <c r="G130" s="26"/>
    </row>
    <row r="131" spans="1:7">
      <c r="A131" s="30"/>
      <c r="B131" s="37"/>
      <c r="C131" s="40"/>
      <c r="D131" s="34"/>
      <c r="E131" s="29"/>
      <c r="F131" s="28"/>
      <c r="G131" s="26"/>
    </row>
    <row r="132" spans="1:7" ht="12.75" customHeight="1">
      <c r="A132" s="30"/>
      <c r="B132" s="38"/>
      <c r="C132" s="41"/>
      <c r="D132" s="35"/>
      <c r="E132" s="29"/>
      <c r="F132" s="28"/>
      <c r="G132" s="26"/>
    </row>
    <row r="133" spans="1:7">
      <c r="A133" s="30">
        <v>32</v>
      </c>
      <c r="B133" s="36" t="s">
        <v>70</v>
      </c>
      <c r="C133" s="39" t="s">
        <v>254</v>
      </c>
      <c r="D133" s="33" t="s">
        <v>18</v>
      </c>
      <c r="E133" s="29">
        <v>140</v>
      </c>
      <c r="F133" s="28">
        <v>0.47845322899999998</v>
      </c>
      <c r="G133" s="26">
        <v>66.983452059999991</v>
      </c>
    </row>
    <row r="134" spans="1:7">
      <c r="A134" s="30"/>
      <c r="B134" s="37"/>
      <c r="C134" s="40"/>
      <c r="D134" s="34"/>
      <c r="E134" s="29"/>
      <c r="F134" s="28"/>
      <c r="G134" s="26"/>
    </row>
    <row r="135" spans="1:7">
      <c r="A135" s="30"/>
      <c r="B135" s="37"/>
      <c r="C135" s="40"/>
      <c r="D135" s="34"/>
      <c r="E135" s="29"/>
      <c r="F135" s="28"/>
      <c r="G135" s="26"/>
    </row>
    <row r="136" spans="1:7" ht="12.75" customHeight="1">
      <c r="A136" s="30"/>
      <c r="B136" s="38"/>
      <c r="C136" s="41"/>
      <c r="D136" s="35"/>
      <c r="E136" s="29"/>
      <c r="F136" s="28"/>
      <c r="G136" s="26"/>
    </row>
    <row r="137" spans="1:7">
      <c r="A137" s="30">
        <v>33</v>
      </c>
      <c r="B137" s="36" t="s">
        <v>15</v>
      </c>
      <c r="C137" s="47" t="s">
        <v>238</v>
      </c>
      <c r="D137" s="33" t="s">
        <v>19</v>
      </c>
      <c r="E137" s="29">
        <v>1</v>
      </c>
      <c r="F137" s="28">
        <v>0.33638850000000003</v>
      </c>
      <c r="G137" s="26">
        <v>0.33638850000000003</v>
      </c>
    </row>
    <row r="138" spans="1:7">
      <c r="A138" s="30"/>
      <c r="B138" s="37"/>
      <c r="C138" s="48"/>
      <c r="D138" s="34"/>
      <c r="E138" s="29"/>
      <c r="F138" s="28"/>
      <c r="G138" s="26"/>
    </row>
    <row r="139" spans="1:7">
      <c r="A139" s="30"/>
      <c r="B139" s="37"/>
      <c r="C139" s="48"/>
      <c r="D139" s="34"/>
      <c r="E139" s="29"/>
      <c r="F139" s="28"/>
      <c r="G139" s="26"/>
    </row>
    <row r="140" spans="1:7" ht="12.75" customHeight="1">
      <c r="A140" s="30"/>
      <c r="B140" s="38"/>
      <c r="C140" s="49"/>
      <c r="D140" s="35"/>
      <c r="E140" s="29"/>
      <c r="F140" s="28"/>
      <c r="G140" s="26"/>
    </row>
    <row r="141" spans="1:7">
      <c r="A141" s="30">
        <v>34</v>
      </c>
      <c r="B141" s="36" t="s">
        <v>15</v>
      </c>
      <c r="C141" s="47" t="s">
        <v>255</v>
      </c>
      <c r="D141" s="33" t="s">
        <v>19</v>
      </c>
      <c r="E141" s="29">
        <v>6</v>
      </c>
      <c r="F141" s="28">
        <v>0.14016187500000002</v>
      </c>
      <c r="G141" s="26">
        <v>0.84097125000000017</v>
      </c>
    </row>
    <row r="142" spans="1:7">
      <c r="A142" s="30"/>
      <c r="B142" s="37"/>
      <c r="C142" s="48"/>
      <c r="D142" s="34"/>
      <c r="E142" s="29"/>
      <c r="F142" s="28"/>
      <c r="G142" s="26"/>
    </row>
    <row r="143" spans="1:7">
      <c r="A143" s="30"/>
      <c r="B143" s="37"/>
      <c r="C143" s="48"/>
      <c r="D143" s="34"/>
      <c r="E143" s="29"/>
      <c r="F143" s="28"/>
      <c r="G143" s="26"/>
    </row>
    <row r="144" spans="1:7" ht="12.75" customHeight="1">
      <c r="A144" s="30"/>
      <c r="B144" s="38"/>
      <c r="C144" s="49"/>
      <c r="D144" s="35"/>
      <c r="E144" s="29"/>
      <c r="F144" s="28"/>
      <c r="G144" s="26"/>
    </row>
    <row r="145" spans="1:7">
      <c r="A145" s="30">
        <v>35</v>
      </c>
      <c r="B145" s="65" t="s">
        <v>76</v>
      </c>
      <c r="C145" s="39" t="s">
        <v>240</v>
      </c>
      <c r="D145" s="33" t="s">
        <v>18</v>
      </c>
      <c r="E145" s="30">
        <v>107</v>
      </c>
      <c r="F145" s="28">
        <v>0.389040465</v>
      </c>
      <c r="G145" s="26">
        <v>41.627329754999998</v>
      </c>
    </row>
    <row r="146" spans="1:7">
      <c r="A146" s="30"/>
      <c r="B146" s="37"/>
      <c r="C146" s="40"/>
      <c r="D146" s="34"/>
      <c r="E146" s="30"/>
      <c r="F146" s="28"/>
      <c r="G146" s="26"/>
    </row>
    <row r="147" spans="1:7">
      <c r="A147" s="30"/>
      <c r="B147" s="37"/>
      <c r="C147" s="40"/>
      <c r="D147" s="34"/>
      <c r="E147" s="30"/>
      <c r="F147" s="28"/>
      <c r="G147" s="26"/>
    </row>
    <row r="148" spans="1:7" ht="12.75" customHeight="1">
      <c r="A148" s="30"/>
      <c r="B148" s="38"/>
      <c r="C148" s="41"/>
      <c r="D148" s="35"/>
      <c r="E148" s="30"/>
      <c r="F148" s="28"/>
      <c r="G148" s="26"/>
    </row>
    <row r="149" spans="1:7">
      <c r="A149" s="30">
        <v>36</v>
      </c>
      <c r="B149" s="36" t="s">
        <v>133</v>
      </c>
      <c r="C149" s="39" t="s">
        <v>239</v>
      </c>
      <c r="D149" s="33" t="s">
        <v>18</v>
      </c>
      <c r="E149" s="29">
        <v>8</v>
      </c>
      <c r="F149" s="28">
        <v>1.64025015</v>
      </c>
      <c r="G149" s="26">
        <v>13.1220012</v>
      </c>
    </row>
    <row r="150" spans="1:7">
      <c r="A150" s="30"/>
      <c r="B150" s="37"/>
      <c r="C150" s="40"/>
      <c r="D150" s="34"/>
      <c r="E150" s="29"/>
      <c r="F150" s="28"/>
      <c r="G150" s="26"/>
    </row>
    <row r="151" spans="1:7">
      <c r="A151" s="30"/>
      <c r="B151" s="37"/>
      <c r="C151" s="40"/>
      <c r="D151" s="34"/>
      <c r="E151" s="29"/>
      <c r="F151" s="28"/>
      <c r="G151" s="26"/>
    </row>
    <row r="152" spans="1:7" ht="12.75" customHeight="1">
      <c r="A152" s="30"/>
      <c r="B152" s="38"/>
      <c r="C152" s="41"/>
      <c r="D152" s="35"/>
      <c r="E152" s="29"/>
      <c r="F152" s="28"/>
      <c r="G152" s="26"/>
    </row>
    <row r="153" spans="1:7">
      <c r="A153" s="30">
        <v>37</v>
      </c>
      <c r="B153" s="36" t="s">
        <v>81</v>
      </c>
      <c r="C153" s="47" t="s">
        <v>140</v>
      </c>
      <c r="D153" s="33" t="s">
        <v>19</v>
      </c>
      <c r="E153" s="29">
        <v>12</v>
      </c>
      <c r="F153" s="28">
        <v>1.59144657</v>
      </c>
      <c r="G153" s="26">
        <v>19.097358839999998</v>
      </c>
    </row>
    <row r="154" spans="1:7">
      <c r="A154" s="30"/>
      <c r="B154" s="37"/>
      <c r="C154" s="48"/>
      <c r="D154" s="34"/>
      <c r="E154" s="29"/>
      <c r="F154" s="28"/>
      <c r="G154" s="26"/>
    </row>
    <row r="155" spans="1:7">
      <c r="A155" s="30"/>
      <c r="B155" s="37"/>
      <c r="C155" s="48"/>
      <c r="D155" s="34"/>
      <c r="E155" s="29"/>
      <c r="F155" s="28"/>
      <c r="G155" s="26"/>
    </row>
    <row r="156" spans="1:7" ht="12.75" customHeight="1">
      <c r="A156" s="30"/>
      <c r="B156" s="38"/>
      <c r="C156" s="49"/>
      <c r="D156" s="35"/>
      <c r="E156" s="29"/>
      <c r="F156" s="28"/>
      <c r="G156" s="26"/>
    </row>
    <row r="157" spans="1:7" ht="3" customHeight="1">
      <c r="G157" s="14"/>
    </row>
    <row r="158" spans="1:7">
      <c r="C158" s="1" t="s">
        <v>8</v>
      </c>
      <c r="F158" s="5"/>
      <c r="G158" s="15">
        <v>593.10489397239996</v>
      </c>
    </row>
    <row r="159" spans="1:7" ht="3" customHeight="1">
      <c r="F159" s="5"/>
      <c r="G159" s="15"/>
    </row>
    <row r="160" spans="1:7">
      <c r="C160" s="1" t="s">
        <v>9</v>
      </c>
      <c r="G160" s="15">
        <v>78.882950898329199</v>
      </c>
    </row>
    <row r="161" spans="3:7" ht="2.25" customHeight="1">
      <c r="G161" s="15"/>
    </row>
    <row r="162" spans="3:7">
      <c r="C162" s="1" t="s">
        <v>8</v>
      </c>
      <c r="G162" s="15">
        <v>671.98784487072919</v>
      </c>
    </row>
    <row r="163" spans="3:7" ht="2.25" customHeight="1">
      <c r="G163" s="15"/>
    </row>
    <row r="164" spans="3:7">
      <c r="C164" s="1" t="s">
        <v>10</v>
      </c>
      <c r="G164" s="15">
        <v>73.918662935780205</v>
      </c>
    </row>
    <row r="165" spans="3:7" ht="3" customHeight="1">
      <c r="G165" s="15"/>
    </row>
    <row r="166" spans="3:7">
      <c r="C166" s="1" t="s">
        <v>54</v>
      </c>
      <c r="G166" s="15">
        <v>23.792000000000005</v>
      </c>
    </row>
    <row r="167" spans="3:7" ht="3" customHeight="1">
      <c r="G167" s="15"/>
    </row>
    <row r="168" spans="3:7">
      <c r="C168" s="1" t="s">
        <v>8</v>
      </c>
      <c r="G168" s="15">
        <v>769.69850780650938</v>
      </c>
    </row>
    <row r="169" spans="3:7">
      <c r="C169" s="1" t="s">
        <v>268</v>
      </c>
      <c r="G169" s="15">
        <f>G168*20/100</f>
        <v>153.93970156130189</v>
      </c>
    </row>
    <row r="170" spans="3:7">
      <c r="C170" s="1" t="s">
        <v>269</v>
      </c>
      <c r="G170" s="16">
        <f>SUM(G168:G169)</f>
        <v>923.63820936781121</v>
      </c>
    </row>
  </sheetData>
  <mergeCells count="267">
    <mergeCell ref="A1:G2"/>
    <mergeCell ref="A117:A120"/>
    <mergeCell ref="B117:B120"/>
    <mergeCell ref="C117:C120"/>
    <mergeCell ref="D117:D120"/>
    <mergeCell ref="E117:E120"/>
    <mergeCell ref="F117:F120"/>
    <mergeCell ref="G113:G116"/>
    <mergeCell ref="F89:F92"/>
    <mergeCell ref="F97:F100"/>
    <mergeCell ref="A81:A84"/>
    <mergeCell ref="B17:B20"/>
    <mergeCell ref="F113:F116"/>
    <mergeCell ref="B109:B112"/>
    <mergeCell ref="C109:C112"/>
    <mergeCell ref="D109:D112"/>
    <mergeCell ref="E109:E112"/>
    <mergeCell ref="F109:F112"/>
    <mergeCell ref="B113:B116"/>
    <mergeCell ref="D113:D116"/>
    <mergeCell ref="A85:A88"/>
    <mergeCell ref="A89:A92"/>
    <mergeCell ref="D89:D92"/>
    <mergeCell ref="B89:B92"/>
    <mergeCell ref="C89:C92"/>
    <mergeCell ref="A77:A80"/>
    <mergeCell ref="B77:B80"/>
    <mergeCell ref="C77:C80"/>
    <mergeCell ref="B81:B84"/>
    <mergeCell ref="C81:C84"/>
    <mergeCell ref="F4:F7"/>
    <mergeCell ref="E9:E12"/>
    <mergeCell ref="F9:F12"/>
    <mergeCell ref="G4:G6"/>
    <mergeCell ref="A41:A44"/>
    <mergeCell ref="B41:B44"/>
    <mergeCell ref="D41:D44"/>
    <mergeCell ref="C41:C44"/>
    <mergeCell ref="A9:A12"/>
    <mergeCell ref="B9:B12"/>
    <mergeCell ref="C9:C12"/>
    <mergeCell ref="D9:D12"/>
    <mergeCell ref="G9:G12"/>
    <mergeCell ref="A4:A7"/>
    <mergeCell ref="B4:B7"/>
    <mergeCell ref="C4:C7"/>
    <mergeCell ref="D4:D7"/>
    <mergeCell ref="E4:E7"/>
    <mergeCell ref="D61:D64"/>
    <mergeCell ref="B45:B48"/>
    <mergeCell ref="D49:D52"/>
    <mergeCell ref="D57:D60"/>
    <mergeCell ref="C57:C60"/>
    <mergeCell ref="B57:B60"/>
    <mergeCell ref="D53:D56"/>
    <mergeCell ref="C49:C52"/>
    <mergeCell ref="D45:D48"/>
    <mergeCell ref="C45:C48"/>
    <mergeCell ref="C69:C72"/>
    <mergeCell ref="B65:B68"/>
    <mergeCell ref="A61:A64"/>
    <mergeCell ref="A45:A48"/>
    <mergeCell ref="A53:A56"/>
    <mergeCell ref="A57:A60"/>
    <mergeCell ref="B61:B64"/>
    <mergeCell ref="C61:C64"/>
    <mergeCell ref="A49:A52"/>
    <mergeCell ref="B49:B52"/>
    <mergeCell ref="B53:B56"/>
    <mergeCell ref="A65:A68"/>
    <mergeCell ref="B73:B76"/>
    <mergeCell ref="A73:A76"/>
    <mergeCell ref="A69:A72"/>
    <mergeCell ref="B69:B72"/>
    <mergeCell ref="G153:G156"/>
    <mergeCell ref="A153:A156"/>
    <mergeCell ref="B153:B156"/>
    <mergeCell ref="C153:C156"/>
    <mergeCell ref="D153:D156"/>
    <mergeCell ref="E153:E156"/>
    <mergeCell ref="F153:F156"/>
    <mergeCell ref="B101:B104"/>
    <mergeCell ref="C101:C104"/>
    <mergeCell ref="C85:C88"/>
    <mergeCell ref="D85:D88"/>
    <mergeCell ref="E89:E92"/>
    <mergeCell ref="D73:D76"/>
    <mergeCell ref="E73:E76"/>
    <mergeCell ref="C73:C76"/>
    <mergeCell ref="B85:B88"/>
    <mergeCell ref="F13:F16"/>
    <mergeCell ref="E13:E16"/>
    <mergeCell ref="F17:F20"/>
    <mergeCell ref="E17:E20"/>
    <mergeCell ref="B97:B100"/>
    <mergeCell ref="B93:B96"/>
    <mergeCell ref="F77:F80"/>
    <mergeCell ref="F81:F84"/>
    <mergeCell ref="E69:E72"/>
    <mergeCell ref="D65:D68"/>
    <mergeCell ref="D25:D28"/>
    <mergeCell ref="C29:C32"/>
    <mergeCell ref="D29:D32"/>
    <mergeCell ref="C33:C36"/>
    <mergeCell ref="D33:D36"/>
    <mergeCell ref="G13:G16"/>
    <mergeCell ref="G21:G24"/>
    <mergeCell ref="G17:G20"/>
    <mergeCell ref="E25:E28"/>
    <mergeCell ref="F25:F28"/>
    <mergeCell ref="A25:A28"/>
    <mergeCell ref="A29:A32"/>
    <mergeCell ref="E113:E116"/>
    <mergeCell ref="D101:D104"/>
    <mergeCell ref="D97:D100"/>
    <mergeCell ref="C97:C100"/>
    <mergeCell ref="E57:E60"/>
    <mergeCell ref="E53:E56"/>
    <mergeCell ref="C25:C28"/>
    <mergeCell ref="E29:E32"/>
    <mergeCell ref="B25:B28"/>
    <mergeCell ref="B29:B32"/>
    <mergeCell ref="B37:B40"/>
    <mergeCell ref="A13:A16"/>
    <mergeCell ref="B13:B16"/>
    <mergeCell ref="A33:A36"/>
    <mergeCell ref="B33:B36"/>
    <mergeCell ref="A37:A40"/>
    <mergeCell ref="A21:A24"/>
    <mergeCell ref="A17:A20"/>
    <mergeCell ref="D81:D84"/>
    <mergeCell ref="E81:E84"/>
    <mergeCell ref="E85:E88"/>
    <mergeCell ref="C13:C16"/>
    <mergeCell ref="D13:D16"/>
    <mergeCell ref="B21:B24"/>
    <mergeCell ref="C21:C24"/>
    <mergeCell ref="D21:D24"/>
    <mergeCell ref="C17:C20"/>
    <mergeCell ref="D17:D20"/>
    <mergeCell ref="F85:F88"/>
    <mergeCell ref="F57:F60"/>
    <mergeCell ref="F73:F76"/>
    <mergeCell ref="C65:C68"/>
    <mergeCell ref="D69:D72"/>
    <mergeCell ref="E93:E96"/>
    <mergeCell ref="C93:C96"/>
    <mergeCell ref="D93:D96"/>
    <mergeCell ref="D77:D80"/>
    <mergeCell ref="E77:E80"/>
    <mergeCell ref="C37:C40"/>
    <mergeCell ref="E61:E64"/>
    <mergeCell ref="G41:G44"/>
    <mergeCell ref="G53:G56"/>
    <mergeCell ref="G57:G60"/>
    <mergeCell ref="F69:F72"/>
    <mergeCell ref="G61:G64"/>
    <mergeCell ref="D37:D40"/>
    <mergeCell ref="E65:E68"/>
    <mergeCell ref="C53:C56"/>
    <mergeCell ref="F61:F64"/>
    <mergeCell ref="F45:F48"/>
    <mergeCell ref="F49:F52"/>
    <mergeCell ref="G69:G72"/>
    <mergeCell ref="G49:G52"/>
    <mergeCell ref="G45:G48"/>
    <mergeCell ref="E21:E24"/>
    <mergeCell ref="E45:E48"/>
    <mergeCell ref="G37:G40"/>
    <mergeCell ref="E41:E44"/>
    <mergeCell ref="F41:F44"/>
    <mergeCell ref="F37:F40"/>
    <mergeCell ref="E37:E40"/>
    <mergeCell ref="F21:F24"/>
    <mergeCell ref="G25:G28"/>
    <mergeCell ref="G133:G136"/>
    <mergeCell ref="G89:G92"/>
    <mergeCell ref="G77:G80"/>
    <mergeCell ref="G81:G84"/>
    <mergeCell ref="G85:G88"/>
    <mergeCell ref="G65:G68"/>
    <mergeCell ref="G73:G76"/>
    <mergeCell ref="G109:G112"/>
    <mergeCell ref="G93:G96"/>
    <mergeCell ref="F121:F124"/>
    <mergeCell ref="A93:A96"/>
    <mergeCell ref="A113:A116"/>
    <mergeCell ref="C113:C116"/>
    <mergeCell ref="A97:A100"/>
    <mergeCell ref="A109:A112"/>
    <mergeCell ref="A105:A108"/>
    <mergeCell ref="A121:A124"/>
    <mergeCell ref="C121:C124"/>
    <mergeCell ref="G149:G152"/>
    <mergeCell ref="F29:F32"/>
    <mergeCell ref="G33:G36"/>
    <mergeCell ref="G29:G32"/>
    <mergeCell ref="G97:G100"/>
    <mergeCell ref="G101:G104"/>
    <mergeCell ref="G105:G108"/>
    <mergeCell ref="G125:G128"/>
    <mergeCell ref="G137:G140"/>
    <mergeCell ref="F137:F140"/>
    <mergeCell ref="E33:E36"/>
    <mergeCell ref="F33:F36"/>
    <mergeCell ref="E97:E100"/>
    <mergeCell ref="E101:E104"/>
    <mergeCell ref="F141:F144"/>
    <mergeCell ref="F133:F136"/>
    <mergeCell ref="F93:F96"/>
    <mergeCell ref="E49:E52"/>
    <mergeCell ref="F53:F56"/>
    <mergeCell ref="F65:F68"/>
    <mergeCell ref="F149:F152"/>
    <mergeCell ref="E105:E108"/>
    <mergeCell ref="F105:F108"/>
    <mergeCell ref="F145:F148"/>
    <mergeCell ref="E145:E148"/>
    <mergeCell ref="G145:G148"/>
    <mergeCell ref="G141:G144"/>
    <mergeCell ref="G117:G120"/>
    <mergeCell ref="G121:G124"/>
    <mergeCell ref="G129:G132"/>
    <mergeCell ref="F125:F128"/>
    <mergeCell ref="F101:F104"/>
    <mergeCell ref="D121:D124"/>
    <mergeCell ref="A133:A136"/>
    <mergeCell ref="E129:E132"/>
    <mergeCell ref="F129:F132"/>
    <mergeCell ref="A129:A132"/>
    <mergeCell ref="B129:B132"/>
    <mergeCell ref="C129:C132"/>
    <mergeCell ref="D129:D132"/>
    <mergeCell ref="A149:A152"/>
    <mergeCell ref="B149:B152"/>
    <mergeCell ref="C149:C152"/>
    <mergeCell ref="D149:D152"/>
    <mergeCell ref="D125:D128"/>
    <mergeCell ref="E125:E128"/>
    <mergeCell ref="B133:B136"/>
    <mergeCell ref="C133:C136"/>
    <mergeCell ref="D133:D136"/>
    <mergeCell ref="E149:E152"/>
    <mergeCell ref="B105:B108"/>
    <mergeCell ref="C105:C108"/>
    <mergeCell ref="D105:D108"/>
    <mergeCell ref="B121:B124"/>
    <mergeCell ref="A137:A140"/>
    <mergeCell ref="B137:B140"/>
    <mergeCell ref="C137:C140"/>
    <mergeCell ref="D137:D140"/>
    <mergeCell ref="C141:C144"/>
    <mergeCell ref="D141:D144"/>
    <mergeCell ref="A125:A128"/>
    <mergeCell ref="B125:B128"/>
    <mergeCell ref="C125:C128"/>
    <mergeCell ref="E121:E124"/>
    <mergeCell ref="A145:A148"/>
    <mergeCell ref="B145:B148"/>
    <mergeCell ref="C145:C148"/>
    <mergeCell ref="D145:D148"/>
    <mergeCell ref="A101:A104"/>
    <mergeCell ref="E137:E140"/>
    <mergeCell ref="E133:E136"/>
    <mergeCell ref="E141:E144"/>
    <mergeCell ref="A141:A144"/>
    <mergeCell ref="B141:B144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3" manualBreakCount="3">
    <brk id="32" max="16383" man="1"/>
    <brk id="76" max="16383" man="1"/>
    <brk id="12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3"/>
  <sheetViews>
    <sheetView showZeros="0" view="pageBreakPreview" topLeftCell="A43" zoomScaleNormal="100" zoomScaleSheetLayoutView="100" workbookViewId="0">
      <selection activeCell="A62" sqref="A62:IV63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8.85546875" style="1" customWidth="1"/>
    <col min="8" max="16384" width="9.140625" style="1"/>
  </cols>
  <sheetData>
    <row r="1" spans="1:7" ht="15" customHeight="1">
      <c r="A1" s="60" t="s">
        <v>273</v>
      </c>
      <c r="B1" s="60"/>
      <c r="C1" s="60"/>
      <c r="D1" s="60"/>
      <c r="E1" s="60"/>
      <c r="F1" s="60"/>
      <c r="G1" s="60"/>
    </row>
    <row r="2" spans="1:7">
      <c r="A2" s="61"/>
      <c r="B2" s="61"/>
      <c r="C2" s="61"/>
      <c r="D2" s="61"/>
      <c r="E2" s="61"/>
      <c r="F2" s="61"/>
      <c r="G2" s="61"/>
    </row>
    <row r="3" spans="1:7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7" ht="13.5" customHeight="1">
      <c r="A4" s="58"/>
      <c r="B4" s="59"/>
      <c r="C4" s="58"/>
      <c r="D4" s="59"/>
      <c r="E4" s="59"/>
      <c r="F4" s="59"/>
      <c r="G4" s="58"/>
    </row>
    <row r="5" spans="1:7" ht="20.25" customHeight="1">
      <c r="A5" s="58"/>
      <c r="B5" s="59"/>
      <c r="C5" s="58"/>
      <c r="D5" s="59"/>
      <c r="E5" s="59"/>
      <c r="F5" s="59"/>
      <c r="G5" s="58"/>
    </row>
    <row r="6" spans="1:7" s="8" customFormat="1">
      <c r="A6" s="58"/>
      <c r="B6" s="59"/>
      <c r="C6" s="58"/>
      <c r="D6" s="59"/>
      <c r="E6" s="59"/>
      <c r="F6" s="59"/>
      <c r="G6" s="3" t="s">
        <v>7</v>
      </c>
    </row>
    <row r="7" spans="1:7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7">
      <c r="A8" s="30">
        <v>1</v>
      </c>
      <c r="B8" s="80" t="s">
        <v>159</v>
      </c>
      <c r="C8" s="42" t="s">
        <v>157</v>
      </c>
      <c r="D8" s="42" t="s">
        <v>19</v>
      </c>
      <c r="E8" s="71">
        <v>2</v>
      </c>
      <c r="F8" s="28">
        <v>3.3225278</v>
      </c>
      <c r="G8" s="26">
        <v>6.6450556000000001</v>
      </c>
    </row>
    <row r="9" spans="1:7">
      <c r="A9" s="30"/>
      <c r="B9" s="42"/>
      <c r="C9" s="42"/>
      <c r="D9" s="42"/>
      <c r="E9" s="71"/>
      <c r="F9" s="28"/>
      <c r="G9" s="26"/>
    </row>
    <row r="10" spans="1:7">
      <c r="A10" s="30"/>
      <c r="B10" s="42"/>
      <c r="C10" s="42"/>
      <c r="D10" s="42"/>
      <c r="E10" s="71"/>
      <c r="F10" s="28"/>
      <c r="G10" s="26"/>
    </row>
    <row r="11" spans="1:7" ht="12.75" customHeight="1">
      <c r="A11" s="30"/>
      <c r="B11" s="42"/>
      <c r="C11" s="42"/>
      <c r="D11" s="42"/>
      <c r="E11" s="71"/>
      <c r="F11" s="28"/>
      <c r="G11" s="26"/>
    </row>
    <row r="12" spans="1:7">
      <c r="A12" s="30">
        <v>2</v>
      </c>
      <c r="B12" s="80" t="s">
        <v>160</v>
      </c>
      <c r="C12" s="42" t="s">
        <v>158</v>
      </c>
      <c r="D12" s="42" t="s">
        <v>19</v>
      </c>
      <c r="E12" s="71">
        <v>1</v>
      </c>
      <c r="F12" s="28">
        <v>2.8501599</v>
      </c>
      <c r="G12" s="26">
        <v>2.8501599</v>
      </c>
    </row>
    <row r="13" spans="1:7">
      <c r="A13" s="30"/>
      <c r="B13" s="42"/>
      <c r="C13" s="42"/>
      <c r="D13" s="42"/>
      <c r="E13" s="71"/>
      <c r="F13" s="28"/>
      <c r="G13" s="26"/>
    </row>
    <row r="14" spans="1:7">
      <c r="A14" s="30"/>
      <c r="B14" s="42"/>
      <c r="C14" s="42"/>
      <c r="D14" s="42"/>
      <c r="E14" s="71"/>
      <c r="F14" s="28"/>
      <c r="G14" s="26"/>
    </row>
    <row r="15" spans="1:7" ht="12.75" customHeight="1">
      <c r="A15" s="30"/>
      <c r="B15" s="42"/>
      <c r="C15" s="42"/>
      <c r="D15" s="42"/>
      <c r="E15" s="71"/>
      <c r="F15" s="28"/>
      <c r="G15" s="26"/>
    </row>
    <row r="16" spans="1:7" ht="12.75" customHeight="1">
      <c r="A16" s="30">
        <v>3</v>
      </c>
      <c r="B16" s="54" t="s">
        <v>42</v>
      </c>
      <c r="C16" s="54" t="s">
        <v>80</v>
      </c>
      <c r="D16" s="66" t="s">
        <v>18</v>
      </c>
      <c r="E16" s="66">
        <v>35</v>
      </c>
      <c r="F16" s="74">
        <v>1.1608948482999999</v>
      </c>
      <c r="G16" s="77">
        <v>40.631319690499993</v>
      </c>
    </row>
    <row r="17" spans="1:7">
      <c r="A17" s="30"/>
      <c r="B17" s="51"/>
      <c r="C17" s="51"/>
      <c r="D17" s="72"/>
      <c r="E17" s="72"/>
      <c r="F17" s="75"/>
      <c r="G17" s="78"/>
    </row>
    <row r="18" spans="1:7">
      <c r="A18" s="30"/>
      <c r="B18" s="51"/>
      <c r="C18" s="51"/>
      <c r="D18" s="72"/>
      <c r="E18" s="72"/>
      <c r="F18" s="75"/>
      <c r="G18" s="78"/>
    </row>
    <row r="19" spans="1:7" ht="12.75" customHeight="1">
      <c r="A19" s="30"/>
      <c r="B19" s="52"/>
      <c r="C19" s="52"/>
      <c r="D19" s="73"/>
      <c r="E19" s="73"/>
      <c r="F19" s="76"/>
      <c r="G19" s="79"/>
    </row>
    <row r="20" spans="1:7">
      <c r="A20" s="30">
        <v>4</v>
      </c>
      <c r="B20" s="36" t="s">
        <v>15</v>
      </c>
      <c r="C20" s="54" t="s">
        <v>134</v>
      </c>
      <c r="D20" s="66" t="s">
        <v>18</v>
      </c>
      <c r="E20" s="66">
        <v>35</v>
      </c>
      <c r="F20" s="28">
        <v>0.12334245000000002</v>
      </c>
      <c r="G20" s="26">
        <v>4.3169857500000006</v>
      </c>
    </row>
    <row r="21" spans="1:7">
      <c r="A21" s="30"/>
      <c r="B21" s="37"/>
      <c r="C21" s="51"/>
      <c r="D21" s="72"/>
      <c r="E21" s="72"/>
      <c r="F21" s="28"/>
      <c r="G21" s="26"/>
    </row>
    <row r="22" spans="1:7">
      <c r="A22" s="30"/>
      <c r="B22" s="37"/>
      <c r="C22" s="51"/>
      <c r="D22" s="72"/>
      <c r="E22" s="72"/>
      <c r="F22" s="28"/>
      <c r="G22" s="26"/>
    </row>
    <row r="23" spans="1:7" ht="12.75" customHeight="1">
      <c r="A23" s="30"/>
      <c r="B23" s="38"/>
      <c r="C23" s="52"/>
      <c r="D23" s="73"/>
      <c r="E23" s="73"/>
      <c r="F23" s="28"/>
      <c r="G23" s="26"/>
    </row>
    <row r="24" spans="1:7">
      <c r="A24" s="30">
        <v>5</v>
      </c>
      <c r="B24" s="36" t="s">
        <v>15</v>
      </c>
      <c r="C24" s="39" t="s">
        <v>50</v>
      </c>
      <c r="D24" s="33" t="s">
        <v>19</v>
      </c>
      <c r="E24" s="29">
        <v>32</v>
      </c>
      <c r="F24" s="28">
        <v>0.50458275000000008</v>
      </c>
      <c r="G24" s="26">
        <v>16.146648000000003</v>
      </c>
    </row>
    <row r="25" spans="1:7">
      <c r="A25" s="30"/>
      <c r="B25" s="37"/>
      <c r="C25" s="40"/>
      <c r="D25" s="34"/>
      <c r="E25" s="29"/>
      <c r="F25" s="28"/>
      <c r="G25" s="26"/>
    </row>
    <row r="26" spans="1:7">
      <c r="A26" s="30"/>
      <c r="B26" s="37"/>
      <c r="C26" s="40"/>
      <c r="D26" s="34"/>
      <c r="E26" s="29"/>
      <c r="F26" s="28"/>
      <c r="G26" s="26"/>
    </row>
    <row r="27" spans="1:7" ht="12.75" customHeight="1">
      <c r="A27" s="30"/>
      <c r="B27" s="38"/>
      <c r="C27" s="41"/>
      <c r="D27" s="35"/>
      <c r="E27" s="29"/>
      <c r="F27" s="28"/>
      <c r="G27" s="26"/>
    </row>
    <row r="28" spans="1:7">
      <c r="A28" s="30">
        <v>6</v>
      </c>
      <c r="B28" s="36" t="s">
        <v>15</v>
      </c>
      <c r="C28" s="39" t="s">
        <v>51</v>
      </c>
      <c r="D28" s="33" t="s">
        <v>19</v>
      </c>
      <c r="E28" s="29">
        <v>10</v>
      </c>
      <c r="F28" s="28">
        <v>4.7094390000000014E-2</v>
      </c>
      <c r="G28" s="26">
        <v>0.47094390000000014</v>
      </c>
    </row>
    <row r="29" spans="1:7">
      <c r="A29" s="30"/>
      <c r="B29" s="37"/>
      <c r="C29" s="40"/>
      <c r="D29" s="34"/>
      <c r="E29" s="29"/>
      <c r="F29" s="28"/>
      <c r="G29" s="26"/>
    </row>
    <row r="30" spans="1:7">
      <c r="A30" s="30"/>
      <c r="B30" s="37"/>
      <c r="C30" s="40"/>
      <c r="D30" s="34"/>
      <c r="E30" s="29"/>
      <c r="F30" s="28"/>
      <c r="G30" s="26"/>
    </row>
    <row r="31" spans="1:7" ht="12.75" customHeight="1">
      <c r="A31" s="30"/>
      <c r="B31" s="38"/>
      <c r="C31" s="41"/>
      <c r="D31" s="35"/>
      <c r="E31" s="29"/>
      <c r="F31" s="28"/>
      <c r="G31" s="26"/>
    </row>
    <row r="32" spans="1:7">
      <c r="A32" s="30">
        <v>7</v>
      </c>
      <c r="B32" s="42" t="s">
        <v>52</v>
      </c>
      <c r="C32" s="39" t="s">
        <v>135</v>
      </c>
      <c r="D32" s="33" t="s">
        <v>19</v>
      </c>
      <c r="E32" s="29">
        <v>2</v>
      </c>
      <c r="F32" s="28">
        <v>3.3245995650000002</v>
      </c>
      <c r="G32" s="26">
        <v>6.6491991300000004</v>
      </c>
    </row>
    <row r="33" spans="1:7">
      <c r="A33" s="30"/>
      <c r="B33" s="42"/>
      <c r="C33" s="40"/>
      <c r="D33" s="34"/>
      <c r="E33" s="29"/>
      <c r="F33" s="28"/>
      <c r="G33" s="26"/>
    </row>
    <row r="34" spans="1:7">
      <c r="A34" s="30"/>
      <c r="B34" s="42"/>
      <c r="C34" s="40"/>
      <c r="D34" s="34"/>
      <c r="E34" s="29"/>
      <c r="F34" s="28"/>
      <c r="G34" s="26"/>
    </row>
    <row r="35" spans="1:7" ht="12.75" customHeight="1">
      <c r="A35" s="30"/>
      <c r="B35" s="42"/>
      <c r="C35" s="41"/>
      <c r="D35" s="35"/>
      <c r="E35" s="29"/>
      <c r="F35" s="28"/>
      <c r="G35" s="26"/>
    </row>
    <row r="36" spans="1:7">
      <c r="A36" s="30">
        <v>8</v>
      </c>
      <c r="B36" s="42" t="s">
        <v>52</v>
      </c>
      <c r="C36" s="47" t="s">
        <v>82</v>
      </c>
      <c r="D36" s="33" t="s">
        <v>19</v>
      </c>
      <c r="E36" s="29">
        <v>5</v>
      </c>
      <c r="F36" s="28">
        <v>3.3245995650000002</v>
      </c>
      <c r="G36" s="26">
        <v>16.622997825000002</v>
      </c>
    </row>
    <row r="37" spans="1:7">
      <c r="A37" s="30"/>
      <c r="B37" s="42"/>
      <c r="C37" s="48"/>
      <c r="D37" s="34"/>
      <c r="E37" s="29"/>
      <c r="F37" s="28"/>
      <c r="G37" s="26"/>
    </row>
    <row r="38" spans="1:7">
      <c r="A38" s="30"/>
      <c r="B38" s="42"/>
      <c r="C38" s="48"/>
      <c r="D38" s="34"/>
      <c r="E38" s="29"/>
      <c r="F38" s="28"/>
      <c r="G38" s="26"/>
    </row>
    <row r="39" spans="1:7" ht="12.75" customHeight="1">
      <c r="A39" s="30"/>
      <c r="B39" s="42"/>
      <c r="C39" s="49"/>
      <c r="D39" s="35"/>
      <c r="E39" s="29"/>
      <c r="F39" s="28"/>
      <c r="G39" s="26"/>
    </row>
    <row r="40" spans="1:7">
      <c r="A40" s="30">
        <v>9</v>
      </c>
      <c r="B40" s="42" t="s">
        <v>52</v>
      </c>
      <c r="C40" s="47" t="s">
        <v>83</v>
      </c>
      <c r="D40" s="33" t="s">
        <v>19</v>
      </c>
      <c r="E40" s="29">
        <v>5</v>
      </c>
      <c r="F40" s="28">
        <v>3.2618070450000003</v>
      </c>
      <c r="G40" s="26">
        <v>16.309035225000002</v>
      </c>
    </row>
    <row r="41" spans="1:7">
      <c r="A41" s="30"/>
      <c r="B41" s="42"/>
      <c r="C41" s="48"/>
      <c r="D41" s="34"/>
      <c r="E41" s="29"/>
      <c r="F41" s="28"/>
      <c r="G41" s="26"/>
    </row>
    <row r="42" spans="1:7">
      <c r="A42" s="30"/>
      <c r="B42" s="42"/>
      <c r="C42" s="48"/>
      <c r="D42" s="34"/>
      <c r="E42" s="29"/>
      <c r="F42" s="28"/>
      <c r="G42" s="26"/>
    </row>
    <row r="43" spans="1:7" ht="12.75" customHeight="1">
      <c r="A43" s="30"/>
      <c r="B43" s="42"/>
      <c r="C43" s="49"/>
      <c r="D43" s="35"/>
      <c r="E43" s="29"/>
      <c r="F43" s="28"/>
      <c r="G43" s="26"/>
    </row>
    <row r="44" spans="1:7">
      <c r="A44" s="30">
        <v>10</v>
      </c>
      <c r="B44" s="42" t="s">
        <v>136</v>
      </c>
      <c r="C44" s="47" t="s">
        <v>84</v>
      </c>
      <c r="D44" s="33" t="s">
        <v>19</v>
      </c>
      <c r="E44" s="29">
        <v>5</v>
      </c>
      <c r="F44" s="28">
        <v>3.2618070450000003</v>
      </c>
      <c r="G44" s="26">
        <v>16.309035225000002</v>
      </c>
    </row>
    <row r="45" spans="1:7">
      <c r="A45" s="30"/>
      <c r="B45" s="42"/>
      <c r="C45" s="48"/>
      <c r="D45" s="34"/>
      <c r="E45" s="29"/>
      <c r="F45" s="28"/>
      <c r="G45" s="26"/>
    </row>
    <row r="46" spans="1:7">
      <c r="A46" s="30"/>
      <c r="B46" s="42"/>
      <c r="C46" s="48"/>
      <c r="D46" s="34"/>
      <c r="E46" s="29"/>
      <c r="F46" s="28"/>
      <c r="G46" s="26"/>
    </row>
    <row r="47" spans="1:7" ht="12.75" customHeight="1">
      <c r="A47" s="30"/>
      <c r="B47" s="42"/>
      <c r="C47" s="49"/>
      <c r="D47" s="35"/>
      <c r="E47" s="29"/>
      <c r="F47" s="28"/>
      <c r="G47" s="26"/>
    </row>
    <row r="48" spans="1:7">
      <c r="A48" s="30">
        <v>11</v>
      </c>
      <c r="B48" s="36" t="s">
        <v>15</v>
      </c>
      <c r="C48" s="39" t="s">
        <v>53</v>
      </c>
      <c r="D48" s="33" t="s">
        <v>19</v>
      </c>
      <c r="E48" s="29">
        <v>10</v>
      </c>
      <c r="F48" s="28">
        <v>0.48327814500000005</v>
      </c>
      <c r="G48" s="26">
        <v>4.8327814500000006</v>
      </c>
    </row>
    <row r="49" spans="1:7">
      <c r="A49" s="30"/>
      <c r="B49" s="37"/>
      <c r="C49" s="40"/>
      <c r="D49" s="34"/>
      <c r="E49" s="29"/>
      <c r="F49" s="28"/>
      <c r="G49" s="26"/>
    </row>
    <row r="50" spans="1:7">
      <c r="A50" s="30"/>
      <c r="B50" s="37"/>
      <c r="C50" s="40"/>
      <c r="D50" s="34"/>
      <c r="E50" s="29"/>
      <c r="F50" s="28"/>
      <c r="G50" s="26"/>
    </row>
    <row r="51" spans="1:7" ht="12.75" customHeight="1">
      <c r="A51" s="30"/>
      <c r="B51" s="38"/>
      <c r="C51" s="41"/>
      <c r="D51" s="35"/>
      <c r="E51" s="29"/>
      <c r="F51" s="28"/>
      <c r="G51" s="26"/>
    </row>
    <row r="52" spans="1:7" ht="6" customHeight="1">
      <c r="G52" s="14"/>
    </row>
    <row r="53" spans="1:7">
      <c r="C53" s="1" t="s">
        <v>8</v>
      </c>
      <c r="F53" s="5"/>
      <c r="G53" s="15">
        <v>131.78416169549999</v>
      </c>
    </row>
    <row r="54" spans="1:7" ht="3" customHeight="1">
      <c r="F54" s="5"/>
      <c r="G54" s="15"/>
    </row>
    <row r="55" spans="1:7">
      <c r="C55" s="1" t="s">
        <v>9</v>
      </c>
      <c r="G55" s="15">
        <v>17.5272935055015</v>
      </c>
    </row>
    <row r="56" spans="1:7" ht="2.25" customHeight="1">
      <c r="G56" s="15"/>
    </row>
    <row r="57" spans="1:7">
      <c r="C57" s="1" t="s">
        <v>8</v>
      </c>
      <c r="G57" s="15">
        <v>149.31145520100148</v>
      </c>
    </row>
    <row r="58" spans="1:7" ht="2.25" customHeight="1">
      <c r="G58" s="15"/>
    </row>
    <row r="59" spans="1:7">
      <c r="C59" s="1" t="s">
        <v>10</v>
      </c>
      <c r="G59" s="15">
        <v>16.424260072110162</v>
      </c>
    </row>
    <row r="60" spans="1:7" ht="2.25" customHeight="1">
      <c r="G60" s="15"/>
    </row>
    <row r="61" spans="1:7">
      <c r="C61" s="1" t="s">
        <v>8</v>
      </c>
      <c r="G61" s="15">
        <v>165.73571527311165</v>
      </c>
    </row>
    <row r="62" spans="1:7">
      <c r="C62" s="1" t="s">
        <v>268</v>
      </c>
      <c r="G62" s="15">
        <f>G61*20/100</f>
        <v>33.147143054622326</v>
      </c>
    </row>
    <row r="63" spans="1:7">
      <c r="C63" s="1" t="s">
        <v>269</v>
      </c>
      <c r="G63" s="16">
        <f>SUM(G61:G62)</f>
        <v>198.88285832773397</v>
      </c>
    </row>
  </sheetData>
  <mergeCells count="85">
    <mergeCell ref="G3:G5"/>
    <mergeCell ref="E8:E11"/>
    <mergeCell ref="F8:F11"/>
    <mergeCell ref="A1:G2"/>
    <mergeCell ref="B20:B23"/>
    <mergeCell ref="C20:C23"/>
    <mergeCell ref="D20:D23"/>
    <mergeCell ref="E20:E23"/>
    <mergeCell ref="F20:F23"/>
    <mergeCell ref="C16:C19"/>
    <mergeCell ref="C12:C15"/>
    <mergeCell ref="D40:D43"/>
    <mergeCell ref="B36:B39"/>
    <mergeCell ref="D24:D27"/>
    <mergeCell ref="A8:A11"/>
    <mergeCell ref="B8:B11"/>
    <mergeCell ref="C8:C11"/>
    <mergeCell ref="D8:D11"/>
    <mergeCell ref="D12:D15"/>
    <mergeCell ref="A40:A43"/>
    <mergeCell ref="B40:B43"/>
    <mergeCell ref="C40:C43"/>
    <mergeCell ref="A12:A15"/>
    <mergeCell ref="B12:B15"/>
    <mergeCell ref="D44:D47"/>
    <mergeCell ref="C32:C35"/>
    <mergeCell ref="B28:B31"/>
    <mergeCell ref="C28:C31"/>
    <mergeCell ref="D16:D19"/>
    <mergeCell ref="A44:A47"/>
    <mergeCell ref="B44:B47"/>
    <mergeCell ref="C44:C47"/>
    <mergeCell ref="E3:E6"/>
    <mergeCell ref="A3:A6"/>
    <mergeCell ref="B3:B6"/>
    <mergeCell ref="C3:C6"/>
    <mergeCell ref="D3:D6"/>
    <mergeCell ref="E28:E31"/>
    <mergeCell ref="C36:C39"/>
    <mergeCell ref="F3:F6"/>
    <mergeCell ref="G24:G27"/>
    <mergeCell ref="F24:F27"/>
    <mergeCell ref="E24:E27"/>
    <mergeCell ref="E16:E19"/>
    <mergeCell ref="F16:F19"/>
    <mergeCell ref="G8:G11"/>
    <mergeCell ref="G16:G19"/>
    <mergeCell ref="F12:F15"/>
    <mergeCell ref="G20:G23"/>
    <mergeCell ref="A16:A19"/>
    <mergeCell ref="B16:B19"/>
    <mergeCell ref="A20:A23"/>
    <mergeCell ref="D28:D31"/>
    <mergeCell ref="F48:F51"/>
    <mergeCell ref="A48:A51"/>
    <mergeCell ref="B48:B51"/>
    <mergeCell ref="C48:C51"/>
    <mergeCell ref="D48:D51"/>
    <mergeCell ref="E48:E51"/>
    <mergeCell ref="G28:G31"/>
    <mergeCell ref="G36:G39"/>
    <mergeCell ref="F36:F39"/>
    <mergeCell ref="F32:F35"/>
    <mergeCell ref="F28:F31"/>
    <mergeCell ref="E12:E15"/>
    <mergeCell ref="G12:G15"/>
    <mergeCell ref="G48:G51"/>
    <mergeCell ref="G44:G47"/>
    <mergeCell ref="E44:E47"/>
    <mergeCell ref="F44:F47"/>
    <mergeCell ref="G40:G43"/>
    <mergeCell ref="G32:G35"/>
    <mergeCell ref="E40:E43"/>
    <mergeCell ref="F40:F43"/>
    <mergeCell ref="E32:E35"/>
    <mergeCell ref="D36:D39"/>
    <mergeCell ref="E36:E39"/>
    <mergeCell ref="A24:A27"/>
    <mergeCell ref="B24:B27"/>
    <mergeCell ref="C24:C27"/>
    <mergeCell ref="D32:D35"/>
    <mergeCell ref="A28:A31"/>
    <mergeCell ref="A36:A39"/>
    <mergeCell ref="A32:A35"/>
    <mergeCell ref="B32:B35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1"/>
  <sheetViews>
    <sheetView showZeros="0" view="pageBreakPreview" topLeftCell="A43" zoomScaleNormal="100" zoomScaleSheetLayoutView="100" workbookViewId="0">
      <selection activeCell="A60" sqref="A60:IV6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8.85546875" style="1" customWidth="1"/>
    <col min="8" max="16384" width="9.140625" style="1"/>
  </cols>
  <sheetData>
    <row r="1" spans="1:7" ht="15" customHeight="1">
      <c r="A1" s="85" t="s">
        <v>274</v>
      </c>
      <c r="B1" s="85"/>
      <c r="C1" s="85"/>
      <c r="D1" s="85"/>
      <c r="E1" s="85"/>
      <c r="F1" s="85"/>
      <c r="G1" s="85"/>
    </row>
    <row r="2" spans="1:7">
      <c r="A2" s="86"/>
      <c r="B2" s="86"/>
      <c r="C2" s="86"/>
      <c r="D2" s="86"/>
      <c r="E2" s="86"/>
      <c r="F2" s="86"/>
      <c r="G2" s="86"/>
    </row>
    <row r="3" spans="1:7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7" ht="13.5" customHeight="1">
      <c r="A4" s="58"/>
      <c r="B4" s="59"/>
      <c r="C4" s="58"/>
      <c r="D4" s="59"/>
      <c r="E4" s="59"/>
      <c r="F4" s="59"/>
      <c r="G4" s="58"/>
    </row>
    <row r="5" spans="1:7" ht="20.25" customHeight="1">
      <c r="A5" s="58"/>
      <c r="B5" s="59"/>
      <c r="C5" s="58"/>
      <c r="D5" s="59"/>
      <c r="E5" s="59"/>
      <c r="F5" s="59"/>
      <c r="G5" s="58"/>
    </row>
    <row r="6" spans="1:7" s="8" customFormat="1">
      <c r="A6" s="58"/>
      <c r="B6" s="59"/>
      <c r="C6" s="58"/>
      <c r="D6" s="59"/>
      <c r="E6" s="59"/>
      <c r="F6" s="59"/>
      <c r="G6" s="3" t="s">
        <v>7</v>
      </c>
    </row>
    <row r="7" spans="1:7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7">
      <c r="A8" s="30">
        <v>1</v>
      </c>
      <c r="B8" s="81" t="s">
        <v>64</v>
      </c>
      <c r="C8" s="39" t="s">
        <v>55</v>
      </c>
      <c r="D8" s="33" t="s">
        <v>19</v>
      </c>
      <c r="E8" s="29">
        <v>1</v>
      </c>
      <c r="F8" s="28">
        <v>82.938603000000001</v>
      </c>
      <c r="G8" s="26">
        <v>82.938603000000001</v>
      </c>
    </row>
    <row r="9" spans="1:7">
      <c r="A9" s="30"/>
      <c r="B9" s="81"/>
      <c r="C9" s="40"/>
      <c r="D9" s="34"/>
      <c r="E9" s="29"/>
      <c r="F9" s="28"/>
      <c r="G9" s="26"/>
    </row>
    <row r="10" spans="1:7">
      <c r="A10" s="30"/>
      <c r="B10" s="81"/>
      <c r="C10" s="40"/>
      <c r="D10" s="34"/>
      <c r="E10" s="29"/>
      <c r="F10" s="28"/>
      <c r="G10" s="26"/>
    </row>
    <row r="11" spans="1:7" ht="12.75" customHeight="1">
      <c r="A11" s="30"/>
      <c r="B11" s="81"/>
      <c r="C11" s="41"/>
      <c r="D11" s="35"/>
      <c r="E11" s="29"/>
      <c r="F11" s="28"/>
      <c r="G11" s="26"/>
    </row>
    <row r="12" spans="1:7">
      <c r="A12" s="30">
        <v>2</v>
      </c>
      <c r="B12" s="36" t="s">
        <v>15</v>
      </c>
      <c r="C12" s="39" t="s">
        <v>161</v>
      </c>
      <c r="D12" s="33" t="s">
        <v>19</v>
      </c>
      <c r="E12" s="29">
        <v>1</v>
      </c>
      <c r="F12" s="28">
        <v>1</v>
      </c>
      <c r="G12" s="26">
        <v>1</v>
      </c>
    </row>
    <row r="13" spans="1:7">
      <c r="A13" s="30"/>
      <c r="B13" s="37"/>
      <c r="C13" s="40"/>
      <c r="D13" s="34"/>
      <c r="E13" s="29"/>
      <c r="F13" s="28"/>
      <c r="G13" s="26"/>
    </row>
    <row r="14" spans="1:7">
      <c r="A14" s="30"/>
      <c r="B14" s="37"/>
      <c r="C14" s="40"/>
      <c r="D14" s="34"/>
      <c r="E14" s="29"/>
      <c r="F14" s="28"/>
      <c r="G14" s="26"/>
    </row>
    <row r="15" spans="1:7" ht="12.75" customHeight="1">
      <c r="A15" s="30"/>
      <c r="B15" s="38"/>
      <c r="C15" s="41"/>
      <c r="D15" s="35"/>
      <c r="E15" s="29"/>
      <c r="F15" s="28"/>
      <c r="G15" s="26"/>
    </row>
    <row r="16" spans="1:7">
      <c r="A16" s="30">
        <v>3</v>
      </c>
      <c r="B16" s="36" t="s">
        <v>66</v>
      </c>
      <c r="C16" s="39" t="s">
        <v>56</v>
      </c>
      <c r="D16" s="33" t="s">
        <v>19</v>
      </c>
      <c r="E16" s="29">
        <v>4</v>
      </c>
      <c r="F16" s="28">
        <v>7.6788232000000001</v>
      </c>
      <c r="G16" s="26">
        <v>30.7152928</v>
      </c>
    </row>
    <row r="17" spans="1:7">
      <c r="A17" s="30"/>
      <c r="B17" s="37"/>
      <c r="C17" s="40"/>
      <c r="D17" s="34"/>
      <c r="E17" s="29"/>
      <c r="F17" s="28"/>
      <c r="G17" s="26"/>
    </row>
    <row r="18" spans="1:7">
      <c r="A18" s="30"/>
      <c r="B18" s="37"/>
      <c r="C18" s="40"/>
      <c r="D18" s="34"/>
      <c r="E18" s="29"/>
      <c r="F18" s="28"/>
      <c r="G18" s="26"/>
    </row>
    <row r="19" spans="1:7" ht="12.75" customHeight="1">
      <c r="A19" s="30"/>
      <c r="B19" s="38"/>
      <c r="C19" s="41"/>
      <c r="D19" s="35"/>
      <c r="E19" s="29"/>
      <c r="F19" s="28"/>
      <c r="G19" s="26"/>
    </row>
    <row r="20" spans="1:7">
      <c r="A20" s="30">
        <v>4</v>
      </c>
      <c r="B20" s="82" t="s">
        <v>65</v>
      </c>
      <c r="C20" s="39" t="s">
        <v>57</v>
      </c>
      <c r="D20" s="33" t="s">
        <v>19</v>
      </c>
      <c r="E20" s="29">
        <v>1</v>
      </c>
      <c r="F20" s="28">
        <v>11.7187699</v>
      </c>
      <c r="G20" s="26">
        <v>11.7187699</v>
      </c>
    </row>
    <row r="21" spans="1:7">
      <c r="A21" s="30"/>
      <c r="B21" s="83"/>
      <c r="C21" s="40"/>
      <c r="D21" s="34"/>
      <c r="E21" s="29"/>
      <c r="F21" s="28"/>
      <c r="G21" s="26"/>
    </row>
    <row r="22" spans="1:7">
      <c r="A22" s="30"/>
      <c r="B22" s="83"/>
      <c r="C22" s="40"/>
      <c r="D22" s="34"/>
      <c r="E22" s="29"/>
      <c r="F22" s="28"/>
      <c r="G22" s="26"/>
    </row>
    <row r="23" spans="1:7" ht="12.75" customHeight="1">
      <c r="A23" s="30"/>
      <c r="B23" s="84"/>
      <c r="C23" s="41"/>
      <c r="D23" s="35"/>
      <c r="E23" s="29"/>
      <c r="F23" s="28"/>
      <c r="G23" s="26"/>
    </row>
    <row r="24" spans="1:7">
      <c r="A24" s="30">
        <v>5</v>
      </c>
      <c r="B24" s="36" t="s">
        <v>66</v>
      </c>
      <c r="C24" s="39" t="s">
        <v>58</v>
      </c>
      <c r="D24" s="33" t="s">
        <v>19</v>
      </c>
      <c r="E24" s="29">
        <v>3</v>
      </c>
      <c r="F24" s="28">
        <v>6.7788231999999997</v>
      </c>
      <c r="G24" s="26">
        <v>20.336469600000001</v>
      </c>
    </row>
    <row r="25" spans="1:7">
      <c r="A25" s="30"/>
      <c r="B25" s="37"/>
      <c r="C25" s="40"/>
      <c r="D25" s="34"/>
      <c r="E25" s="29"/>
      <c r="F25" s="28"/>
      <c r="G25" s="26"/>
    </row>
    <row r="26" spans="1:7">
      <c r="A26" s="30"/>
      <c r="B26" s="37"/>
      <c r="C26" s="40"/>
      <c r="D26" s="34"/>
      <c r="E26" s="29"/>
      <c r="F26" s="28"/>
      <c r="G26" s="26"/>
    </row>
    <row r="27" spans="1:7" ht="12.75" customHeight="1">
      <c r="A27" s="30"/>
      <c r="B27" s="38"/>
      <c r="C27" s="41"/>
      <c r="D27" s="35"/>
      <c r="E27" s="29"/>
      <c r="F27" s="28"/>
      <c r="G27" s="26"/>
    </row>
    <row r="28" spans="1:7">
      <c r="A28" s="30">
        <v>6</v>
      </c>
      <c r="B28" s="36" t="s">
        <v>15</v>
      </c>
      <c r="C28" s="39" t="s">
        <v>59</v>
      </c>
      <c r="D28" s="33" t="s">
        <v>19</v>
      </c>
      <c r="E28" s="29">
        <v>3</v>
      </c>
      <c r="F28" s="28">
        <v>0.9</v>
      </c>
      <c r="G28" s="26">
        <v>2.7</v>
      </c>
    </row>
    <row r="29" spans="1:7">
      <c r="A29" s="30"/>
      <c r="B29" s="37"/>
      <c r="C29" s="40"/>
      <c r="D29" s="34"/>
      <c r="E29" s="29"/>
      <c r="F29" s="28"/>
      <c r="G29" s="26"/>
    </row>
    <row r="30" spans="1:7">
      <c r="A30" s="30"/>
      <c r="B30" s="37"/>
      <c r="C30" s="40"/>
      <c r="D30" s="34"/>
      <c r="E30" s="29"/>
      <c r="F30" s="28"/>
      <c r="G30" s="26"/>
    </row>
    <row r="31" spans="1:7" ht="12.75" customHeight="1">
      <c r="A31" s="30"/>
      <c r="B31" s="38"/>
      <c r="C31" s="41"/>
      <c r="D31" s="35"/>
      <c r="E31" s="29"/>
      <c r="F31" s="28"/>
      <c r="G31" s="26"/>
    </row>
    <row r="32" spans="1:7">
      <c r="A32" s="30">
        <v>7</v>
      </c>
      <c r="B32" s="81" t="s">
        <v>67</v>
      </c>
      <c r="C32" s="39" t="s">
        <v>60</v>
      </c>
      <c r="D32" s="33" t="s">
        <v>19</v>
      </c>
      <c r="E32" s="29">
        <v>2</v>
      </c>
      <c r="F32" s="28">
        <v>4.8222456000000005</v>
      </c>
      <c r="G32" s="26">
        <v>9.6444912000000009</v>
      </c>
    </row>
    <row r="33" spans="1:7">
      <c r="A33" s="30"/>
      <c r="B33" s="81"/>
      <c r="C33" s="40"/>
      <c r="D33" s="34"/>
      <c r="E33" s="29"/>
      <c r="F33" s="28"/>
      <c r="G33" s="26"/>
    </row>
    <row r="34" spans="1:7">
      <c r="A34" s="30"/>
      <c r="B34" s="81"/>
      <c r="C34" s="40"/>
      <c r="D34" s="34"/>
      <c r="E34" s="29"/>
      <c r="F34" s="28"/>
      <c r="G34" s="26"/>
    </row>
    <row r="35" spans="1:7" ht="12.75" customHeight="1">
      <c r="A35" s="30"/>
      <c r="B35" s="81"/>
      <c r="C35" s="41"/>
      <c r="D35" s="35"/>
      <c r="E35" s="29"/>
      <c r="F35" s="28"/>
      <c r="G35" s="26"/>
    </row>
    <row r="36" spans="1:7">
      <c r="A36" s="30">
        <v>8</v>
      </c>
      <c r="B36" s="81" t="s">
        <v>67</v>
      </c>
      <c r="C36" s="39" t="s">
        <v>61</v>
      </c>
      <c r="D36" s="33" t="s">
        <v>19</v>
      </c>
      <c r="E36" s="29">
        <v>1</v>
      </c>
      <c r="F36" s="28">
        <v>40.202245600000005</v>
      </c>
      <c r="G36" s="26">
        <v>40.202245600000005</v>
      </c>
    </row>
    <row r="37" spans="1:7">
      <c r="A37" s="30"/>
      <c r="B37" s="81"/>
      <c r="C37" s="40"/>
      <c r="D37" s="34"/>
      <c r="E37" s="29"/>
      <c r="F37" s="28"/>
      <c r="G37" s="26"/>
    </row>
    <row r="38" spans="1:7">
      <c r="A38" s="30"/>
      <c r="B38" s="81"/>
      <c r="C38" s="40"/>
      <c r="D38" s="34"/>
      <c r="E38" s="29"/>
      <c r="F38" s="28"/>
      <c r="G38" s="26"/>
    </row>
    <row r="39" spans="1:7" ht="12.75" customHeight="1">
      <c r="A39" s="30"/>
      <c r="B39" s="81"/>
      <c r="C39" s="41"/>
      <c r="D39" s="35"/>
      <c r="E39" s="29"/>
      <c r="F39" s="28"/>
      <c r="G39" s="26"/>
    </row>
    <row r="40" spans="1:7">
      <c r="A40" s="30">
        <v>9</v>
      </c>
      <c r="B40" s="81" t="s">
        <v>68</v>
      </c>
      <c r="C40" s="39" t="s">
        <v>62</v>
      </c>
      <c r="D40" s="33" t="s">
        <v>18</v>
      </c>
      <c r="E40" s="29">
        <v>150</v>
      </c>
      <c r="F40" s="28">
        <v>0.30970425000000001</v>
      </c>
      <c r="G40" s="26">
        <v>46.455637500000002</v>
      </c>
    </row>
    <row r="41" spans="1:7">
      <c r="A41" s="30"/>
      <c r="B41" s="81"/>
      <c r="C41" s="40"/>
      <c r="D41" s="34"/>
      <c r="E41" s="29"/>
      <c r="F41" s="28"/>
      <c r="G41" s="26"/>
    </row>
    <row r="42" spans="1:7">
      <c r="A42" s="30"/>
      <c r="B42" s="81"/>
      <c r="C42" s="40"/>
      <c r="D42" s="34"/>
      <c r="E42" s="29"/>
      <c r="F42" s="28"/>
      <c r="G42" s="26"/>
    </row>
    <row r="43" spans="1:7" ht="12.75" customHeight="1">
      <c r="A43" s="30"/>
      <c r="B43" s="81"/>
      <c r="C43" s="41"/>
      <c r="D43" s="35"/>
      <c r="E43" s="29"/>
      <c r="F43" s="28"/>
      <c r="G43" s="26"/>
    </row>
    <row r="44" spans="1:7">
      <c r="A44" s="30">
        <v>10</v>
      </c>
      <c r="B44" s="36" t="s">
        <v>15</v>
      </c>
      <c r="C44" s="39" t="s">
        <v>63</v>
      </c>
      <c r="D44" s="33" t="s">
        <v>19</v>
      </c>
      <c r="E44" s="29">
        <v>4</v>
      </c>
      <c r="F44" s="28">
        <v>5.4</v>
      </c>
      <c r="G44" s="26">
        <v>21.6</v>
      </c>
    </row>
    <row r="45" spans="1:7">
      <c r="A45" s="30"/>
      <c r="B45" s="37"/>
      <c r="C45" s="40"/>
      <c r="D45" s="34"/>
      <c r="E45" s="29"/>
      <c r="F45" s="28"/>
      <c r="G45" s="26"/>
    </row>
    <row r="46" spans="1:7">
      <c r="A46" s="30"/>
      <c r="B46" s="37"/>
      <c r="C46" s="40"/>
      <c r="D46" s="34"/>
      <c r="E46" s="29"/>
      <c r="F46" s="28"/>
      <c r="G46" s="26"/>
    </row>
    <row r="47" spans="1:7" ht="12.75" customHeight="1">
      <c r="A47" s="30"/>
      <c r="B47" s="38"/>
      <c r="C47" s="41"/>
      <c r="D47" s="35"/>
      <c r="E47" s="29"/>
      <c r="F47" s="28"/>
      <c r="G47" s="26"/>
    </row>
    <row r="48" spans="1:7" ht="12.75" customHeight="1">
      <c r="G48" s="16"/>
    </row>
    <row r="49" spans="3:7">
      <c r="C49" s="1" t="s">
        <v>8</v>
      </c>
      <c r="F49" s="5"/>
      <c r="G49" s="15">
        <v>127.12150960000002</v>
      </c>
    </row>
    <row r="50" spans="3:7">
      <c r="F50" s="5"/>
      <c r="G50" s="15"/>
    </row>
    <row r="51" spans="3:7">
      <c r="C51" s="1" t="s">
        <v>9</v>
      </c>
      <c r="G51" s="15">
        <v>16.907160776800005</v>
      </c>
    </row>
    <row r="52" spans="3:7" ht="9" customHeight="1">
      <c r="G52" s="15"/>
    </row>
    <row r="53" spans="3:7">
      <c r="C53" s="1" t="s">
        <v>8</v>
      </c>
      <c r="G53" s="15">
        <v>144.02867037680002</v>
      </c>
    </row>
    <row r="54" spans="3:7" ht="9" customHeight="1">
      <c r="G54" s="15"/>
    </row>
    <row r="55" spans="3:7">
      <c r="C55" s="1" t="s">
        <v>10</v>
      </c>
      <c r="G55" s="15">
        <v>15.843153741448003</v>
      </c>
    </row>
    <row r="56" spans="3:7" ht="8.25" customHeight="1">
      <c r="G56" s="15"/>
    </row>
    <row r="57" spans="3:7">
      <c r="C57" s="1" t="s">
        <v>54</v>
      </c>
      <c r="G57" s="15">
        <v>140.19</v>
      </c>
    </row>
    <row r="58" spans="3:7" ht="8.25" customHeight="1">
      <c r="G58" s="15"/>
    </row>
    <row r="59" spans="3:7">
      <c r="C59" s="1" t="s">
        <v>8</v>
      </c>
      <c r="G59" s="15">
        <v>300.06182411824801</v>
      </c>
    </row>
    <row r="60" spans="3:7">
      <c r="C60" s="1" t="s">
        <v>268</v>
      </c>
      <c r="G60" s="15">
        <f>G59*20/100</f>
        <v>60.012364823649605</v>
      </c>
    </row>
    <row r="61" spans="3:7">
      <c r="C61" s="1" t="s">
        <v>269</v>
      </c>
      <c r="G61" s="16">
        <f>SUM(G59:G60)</f>
        <v>360.0741889418976</v>
      </c>
    </row>
  </sheetData>
  <mergeCells count="78">
    <mergeCell ref="E8:E11"/>
    <mergeCell ref="F8:F11"/>
    <mergeCell ref="E3:E6"/>
    <mergeCell ref="F3:F6"/>
    <mergeCell ref="A1:G2"/>
    <mergeCell ref="A3:A6"/>
    <mergeCell ref="B3:B6"/>
    <mergeCell ref="C3:C6"/>
    <mergeCell ref="D3:D6"/>
    <mergeCell ref="G3:G5"/>
    <mergeCell ref="G16:G19"/>
    <mergeCell ref="A16:A19"/>
    <mergeCell ref="B16:B19"/>
    <mergeCell ref="C16:C19"/>
    <mergeCell ref="D16:D19"/>
    <mergeCell ref="G8:G11"/>
    <mergeCell ref="A8:A11"/>
    <mergeCell ref="B8:B11"/>
    <mergeCell ref="C8:C11"/>
    <mergeCell ref="D8:D11"/>
    <mergeCell ref="E16:E19"/>
    <mergeCell ref="A24:A27"/>
    <mergeCell ref="B24:B27"/>
    <mergeCell ref="C24:C27"/>
    <mergeCell ref="D24:D27"/>
    <mergeCell ref="G20:G23"/>
    <mergeCell ref="F16:F19"/>
    <mergeCell ref="A20:A23"/>
    <mergeCell ref="B20:B23"/>
    <mergeCell ref="C20:C23"/>
    <mergeCell ref="D32:D35"/>
    <mergeCell ref="F28:F31"/>
    <mergeCell ref="D20:D23"/>
    <mergeCell ref="E20:E23"/>
    <mergeCell ref="F20:F23"/>
    <mergeCell ref="E24:E27"/>
    <mergeCell ref="F24:F27"/>
    <mergeCell ref="E28:E31"/>
    <mergeCell ref="F40:F43"/>
    <mergeCell ref="E44:E47"/>
    <mergeCell ref="G44:G47"/>
    <mergeCell ref="A28:A31"/>
    <mergeCell ref="B28:B31"/>
    <mergeCell ref="C28:C31"/>
    <mergeCell ref="D28:D31"/>
    <mergeCell ref="A32:A35"/>
    <mergeCell ref="B32:B35"/>
    <mergeCell ref="C32:C35"/>
    <mergeCell ref="E36:E39"/>
    <mergeCell ref="E32:E35"/>
    <mergeCell ref="G40:G43"/>
    <mergeCell ref="F44:F47"/>
    <mergeCell ref="F36:F39"/>
    <mergeCell ref="B40:B43"/>
    <mergeCell ref="C40:C43"/>
    <mergeCell ref="D40:D43"/>
    <mergeCell ref="E40:E43"/>
    <mergeCell ref="D44:D47"/>
    <mergeCell ref="A44:A47"/>
    <mergeCell ref="B44:B47"/>
    <mergeCell ref="C44:C47"/>
    <mergeCell ref="G12:G15"/>
    <mergeCell ref="E12:E15"/>
    <mergeCell ref="F12:F15"/>
    <mergeCell ref="A12:A15"/>
    <mergeCell ref="B12:B15"/>
    <mergeCell ref="C12:C15"/>
    <mergeCell ref="D12:D15"/>
    <mergeCell ref="A40:A43"/>
    <mergeCell ref="G24:G27"/>
    <mergeCell ref="G36:G39"/>
    <mergeCell ref="G28:G31"/>
    <mergeCell ref="G32:G35"/>
    <mergeCell ref="A36:A39"/>
    <mergeCell ref="B36:B39"/>
    <mergeCell ref="C36:C39"/>
    <mergeCell ref="D36:D39"/>
    <mergeCell ref="F32:F35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7"/>
  <sheetViews>
    <sheetView showZeros="0" view="pageBreakPreview" topLeftCell="A25" zoomScaleNormal="100" zoomScaleSheetLayoutView="100" workbookViewId="0">
      <selection activeCell="A46" sqref="A46:IV4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8.85546875" style="1" customWidth="1"/>
    <col min="8" max="16384" width="9.140625" style="1"/>
  </cols>
  <sheetData>
    <row r="1" spans="1:9" ht="15" customHeight="1">
      <c r="A1" s="85" t="s">
        <v>275</v>
      </c>
      <c r="B1" s="85"/>
      <c r="C1" s="85"/>
      <c r="D1" s="85"/>
      <c r="E1" s="85"/>
      <c r="F1" s="85"/>
      <c r="G1" s="85"/>
    </row>
    <row r="2" spans="1:9">
      <c r="A2" s="86"/>
      <c r="B2" s="86"/>
      <c r="C2" s="86"/>
      <c r="D2" s="86"/>
      <c r="E2" s="86"/>
      <c r="F2" s="86"/>
      <c r="G2" s="86"/>
    </row>
    <row r="3" spans="1:9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9" ht="13.5" customHeight="1">
      <c r="A4" s="58"/>
      <c r="B4" s="59"/>
      <c r="C4" s="58"/>
      <c r="D4" s="59"/>
      <c r="E4" s="59"/>
      <c r="F4" s="59"/>
      <c r="G4" s="58"/>
    </row>
    <row r="5" spans="1:9" ht="20.25" customHeight="1">
      <c r="A5" s="58"/>
      <c r="B5" s="59"/>
      <c r="C5" s="58"/>
      <c r="D5" s="59"/>
      <c r="E5" s="59"/>
      <c r="F5" s="59"/>
      <c r="G5" s="58"/>
    </row>
    <row r="6" spans="1:9" s="8" customFormat="1">
      <c r="A6" s="58"/>
      <c r="B6" s="59"/>
      <c r="C6" s="58"/>
      <c r="D6" s="59"/>
      <c r="E6" s="59"/>
      <c r="F6" s="59"/>
      <c r="G6" s="3" t="s">
        <v>7</v>
      </c>
    </row>
    <row r="7" spans="1:9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9" ht="12.75" customHeight="1">
      <c r="A8" s="30">
        <v>1</v>
      </c>
      <c r="B8" s="36" t="s">
        <v>138</v>
      </c>
      <c r="C8" s="47" t="s">
        <v>162</v>
      </c>
      <c r="D8" s="33" t="s">
        <v>137</v>
      </c>
      <c r="E8" s="29">
        <v>5</v>
      </c>
      <c r="F8" s="27">
        <v>17.8</v>
      </c>
      <c r="G8" s="26">
        <v>89</v>
      </c>
    </row>
    <row r="9" spans="1:9">
      <c r="A9" s="30"/>
      <c r="B9" s="37"/>
      <c r="C9" s="48"/>
      <c r="D9" s="34"/>
      <c r="E9" s="29"/>
      <c r="F9" s="27"/>
      <c r="G9" s="26"/>
    </row>
    <row r="10" spans="1:9">
      <c r="A10" s="30"/>
      <c r="B10" s="37"/>
      <c r="C10" s="48"/>
      <c r="D10" s="34"/>
      <c r="E10" s="29"/>
      <c r="F10" s="27"/>
      <c r="G10" s="26"/>
    </row>
    <row r="11" spans="1:9" ht="63.75" customHeight="1">
      <c r="A11" s="30"/>
      <c r="B11" s="38"/>
      <c r="C11" s="49"/>
      <c r="D11" s="35"/>
      <c r="E11" s="29"/>
      <c r="F11" s="27"/>
      <c r="G11" s="26"/>
    </row>
    <row r="12" spans="1:9" ht="12.75" customHeight="1">
      <c r="A12" s="30">
        <v>2</v>
      </c>
      <c r="B12" s="36" t="s">
        <v>138</v>
      </c>
      <c r="C12" s="47" t="s">
        <v>163</v>
      </c>
      <c r="D12" s="33" t="s">
        <v>137</v>
      </c>
      <c r="E12" s="29">
        <v>5</v>
      </c>
      <c r="F12" s="28">
        <v>27.2</v>
      </c>
      <c r="G12" s="26">
        <v>136</v>
      </c>
    </row>
    <row r="13" spans="1:9">
      <c r="A13" s="30"/>
      <c r="B13" s="37"/>
      <c r="C13" s="48"/>
      <c r="D13" s="34"/>
      <c r="E13" s="29"/>
      <c r="F13" s="28"/>
      <c r="G13" s="26"/>
      <c r="I13" s="13"/>
    </row>
    <row r="14" spans="1:9">
      <c r="A14" s="30"/>
      <c r="B14" s="37"/>
      <c r="C14" s="48"/>
      <c r="D14" s="34"/>
      <c r="E14" s="29"/>
      <c r="F14" s="28"/>
      <c r="G14" s="26"/>
    </row>
    <row r="15" spans="1:9" ht="63.75" customHeight="1">
      <c r="A15" s="30"/>
      <c r="B15" s="38"/>
      <c r="C15" s="49"/>
      <c r="D15" s="35"/>
      <c r="E15" s="29"/>
      <c r="F15" s="28"/>
      <c r="G15" s="26"/>
    </row>
    <row r="16" spans="1:9" ht="12.75" customHeight="1">
      <c r="A16" s="30">
        <v>3</v>
      </c>
      <c r="B16" s="36" t="s">
        <v>138</v>
      </c>
      <c r="C16" s="47" t="s">
        <v>164</v>
      </c>
      <c r="D16" s="33" t="s">
        <v>137</v>
      </c>
      <c r="E16" s="29">
        <v>10</v>
      </c>
      <c r="F16" s="28">
        <v>3</v>
      </c>
      <c r="G16" s="26">
        <v>30</v>
      </c>
    </row>
    <row r="17" spans="1:9">
      <c r="A17" s="30"/>
      <c r="B17" s="37"/>
      <c r="C17" s="48"/>
      <c r="D17" s="34"/>
      <c r="E17" s="29"/>
      <c r="F17" s="28"/>
      <c r="G17" s="26"/>
      <c r="I17" s="13"/>
    </row>
    <row r="18" spans="1:9">
      <c r="A18" s="30"/>
      <c r="B18" s="37"/>
      <c r="C18" s="48"/>
      <c r="D18" s="34"/>
      <c r="E18" s="29"/>
      <c r="F18" s="28"/>
      <c r="G18" s="26"/>
    </row>
    <row r="19" spans="1:9" ht="12.75" customHeight="1">
      <c r="A19" s="30"/>
      <c r="B19" s="38"/>
      <c r="C19" s="49"/>
      <c r="D19" s="35"/>
      <c r="E19" s="29"/>
      <c r="F19" s="28"/>
      <c r="G19" s="26"/>
    </row>
    <row r="20" spans="1:9" ht="12.75" customHeight="1">
      <c r="A20" s="30">
        <v>4</v>
      </c>
      <c r="B20" s="36" t="s">
        <v>138</v>
      </c>
      <c r="C20" s="47" t="s">
        <v>165</v>
      </c>
      <c r="D20" s="33" t="s">
        <v>137</v>
      </c>
      <c r="E20" s="87">
        <v>15</v>
      </c>
      <c r="F20" s="74">
        <v>3.5</v>
      </c>
      <c r="G20" s="77">
        <v>52.5</v>
      </c>
      <c r="I20" s="13"/>
    </row>
    <row r="21" spans="1:9">
      <c r="A21" s="30"/>
      <c r="B21" s="37"/>
      <c r="C21" s="48"/>
      <c r="D21" s="34"/>
      <c r="E21" s="88"/>
      <c r="F21" s="75"/>
      <c r="G21" s="78"/>
    </row>
    <row r="22" spans="1:9">
      <c r="A22" s="30"/>
      <c r="B22" s="37"/>
      <c r="C22" s="48"/>
      <c r="D22" s="34"/>
      <c r="E22" s="88"/>
      <c r="F22" s="75"/>
      <c r="G22" s="78"/>
    </row>
    <row r="23" spans="1:9" ht="12.75" customHeight="1">
      <c r="A23" s="30"/>
      <c r="B23" s="38"/>
      <c r="C23" s="49"/>
      <c r="D23" s="35"/>
      <c r="E23" s="89"/>
      <c r="F23" s="76"/>
      <c r="G23" s="79"/>
    </row>
    <row r="24" spans="1:9" ht="12.75" customHeight="1">
      <c r="A24" s="30">
        <v>5</v>
      </c>
      <c r="B24" s="36" t="s">
        <v>138</v>
      </c>
      <c r="C24" s="47" t="s">
        <v>166</v>
      </c>
      <c r="D24" s="33" t="s">
        <v>137</v>
      </c>
      <c r="E24" s="87">
        <v>1</v>
      </c>
      <c r="F24" s="74">
        <v>3.9</v>
      </c>
      <c r="G24" s="77">
        <v>3.9</v>
      </c>
    </row>
    <row r="25" spans="1:9">
      <c r="A25" s="30"/>
      <c r="B25" s="37"/>
      <c r="C25" s="48"/>
      <c r="D25" s="34"/>
      <c r="E25" s="88"/>
      <c r="F25" s="75"/>
      <c r="G25" s="78"/>
    </row>
    <row r="26" spans="1:9">
      <c r="A26" s="30"/>
      <c r="B26" s="37"/>
      <c r="C26" s="48"/>
      <c r="D26" s="34"/>
      <c r="E26" s="88"/>
      <c r="F26" s="75"/>
      <c r="G26" s="78"/>
    </row>
    <row r="27" spans="1:9" ht="12.75" customHeight="1">
      <c r="A27" s="30"/>
      <c r="B27" s="38"/>
      <c r="C27" s="49"/>
      <c r="D27" s="35"/>
      <c r="E27" s="89"/>
      <c r="F27" s="76"/>
      <c r="G27" s="79"/>
    </row>
    <row r="28" spans="1:9" ht="12.75" customHeight="1">
      <c r="A28" s="30">
        <v>6</v>
      </c>
      <c r="B28" s="36" t="s">
        <v>138</v>
      </c>
      <c r="C28" s="47" t="s">
        <v>167</v>
      </c>
      <c r="D28" s="33" t="s">
        <v>137</v>
      </c>
      <c r="E28" s="87">
        <v>1</v>
      </c>
      <c r="F28" s="74">
        <v>5.16</v>
      </c>
      <c r="G28" s="77">
        <v>5.16</v>
      </c>
    </row>
    <row r="29" spans="1:9">
      <c r="A29" s="30"/>
      <c r="B29" s="37"/>
      <c r="C29" s="48"/>
      <c r="D29" s="34"/>
      <c r="E29" s="88"/>
      <c r="F29" s="75"/>
      <c r="G29" s="78"/>
    </row>
    <row r="30" spans="1:9">
      <c r="A30" s="30"/>
      <c r="B30" s="37"/>
      <c r="C30" s="48"/>
      <c r="D30" s="34"/>
      <c r="E30" s="88"/>
      <c r="F30" s="75"/>
      <c r="G30" s="78"/>
    </row>
    <row r="31" spans="1:9" ht="12.75" customHeight="1">
      <c r="A31" s="30"/>
      <c r="B31" s="38"/>
      <c r="C31" s="49"/>
      <c r="D31" s="35"/>
      <c r="E31" s="89"/>
      <c r="F31" s="76"/>
      <c r="G31" s="79"/>
    </row>
    <row r="32" spans="1:9" ht="12.75" customHeight="1">
      <c r="A32" s="30">
        <v>7</v>
      </c>
      <c r="B32" s="36"/>
      <c r="C32" s="47" t="s">
        <v>139</v>
      </c>
      <c r="D32" s="33"/>
      <c r="E32" s="87">
        <v>1</v>
      </c>
      <c r="F32" s="74">
        <v>6</v>
      </c>
      <c r="G32" s="77">
        <v>6</v>
      </c>
    </row>
    <row r="33" spans="1:7">
      <c r="A33" s="30"/>
      <c r="B33" s="37"/>
      <c r="C33" s="48"/>
      <c r="D33" s="34"/>
      <c r="E33" s="88"/>
      <c r="F33" s="75"/>
      <c r="G33" s="78"/>
    </row>
    <row r="34" spans="1:7">
      <c r="A34" s="30"/>
      <c r="B34" s="37"/>
      <c r="C34" s="48"/>
      <c r="D34" s="34"/>
      <c r="E34" s="88"/>
      <c r="F34" s="75"/>
      <c r="G34" s="78"/>
    </row>
    <row r="35" spans="1:7" ht="12.75" customHeight="1">
      <c r="A35" s="30"/>
      <c r="B35" s="38"/>
      <c r="C35" s="49"/>
      <c r="D35" s="35"/>
      <c r="E35" s="89"/>
      <c r="F35" s="76"/>
      <c r="G35" s="79"/>
    </row>
    <row r="36" spans="1:7" ht="12.75" customHeight="1">
      <c r="G36" s="16"/>
    </row>
    <row r="37" spans="1:7">
      <c r="C37" s="1" t="s">
        <v>8</v>
      </c>
      <c r="F37" s="5"/>
      <c r="G37" s="15">
        <v>322.56</v>
      </c>
    </row>
    <row r="38" spans="1:7" ht="8.25" customHeight="1">
      <c r="F38" s="5"/>
      <c r="G38" s="15"/>
    </row>
    <row r="39" spans="1:7">
      <c r="C39" s="1" t="s">
        <v>9</v>
      </c>
      <c r="G39" s="15"/>
    </row>
    <row r="40" spans="1:7" ht="9" customHeight="1">
      <c r="G40" s="15"/>
    </row>
    <row r="41" spans="1:7">
      <c r="C41" s="1" t="s">
        <v>8</v>
      </c>
      <c r="G41" s="15">
        <v>322.56</v>
      </c>
    </row>
    <row r="42" spans="1:7" ht="9" customHeight="1">
      <c r="G42" s="15"/>
    </row>
    <row r="43" spans="1:7">
      <c r="C43" s="1" t="s">
        <v>10</v>
      </c>
      <c r="G43" s="15">
        <v>35.4816</v>
      </c>
    </row>
    <row r="44" spans="1:7" ht="8.25" customHeight="1">
      <c r="G44" s="15"/>
    </row>
    <row r="45" spans="1:7">
      <c r="C45" s="1" t="s">
        <v>8</v>
      </c>
      <c r="G45" s="15">
        <v>358.04160000000002</v>
      </c>
    </row>
    <row r="46" spans="1:7">
      <c r="C46" s="1" t="s">
        <v>268</v>
      </c>
      <c r="G46" s="15">
        <f>G45*20/100</f>
        <v>71.608320000000006</v>
      </c>
    </row>
    <row r="47" spans="1:7">
      <c r="C47" s="1" t="s">
        <v>269</v>
      </c>
      <c r="G47" s="16">
        <f>SUM(G45:G46)</f>
        <v>429.64992000000001</v>
      </c>
    </row>
  </sheetData>
  <mergeCells count="57">
    <mergeCell ref="B3:B6"/>
    <mergeCell ref="C3:C6"/>
    <mergeCell ref="A8:A11"/>
    <mergeCell ref="D16:D19"/>
    <mergeCell ref="D3:D6"/>
    <mergeCell ref="D8:D11"/>
    <mergeCell ref="G3:G5"/>
    <mergeCell ref="A1:G2"/>
    <mergeCell ref="F8:F11"/>
    <mergeCell ref="E3:E6"/>
    <mergeCell ref="F3:F6"/>
    <mergeCell ref="E8:E11"/>
    <mergeCell ref="A3:A6"/>
    <mergeCell ref="A12:A15"/>
    <mergeCell ref="B12:B15"/>
    <mergeCell ref="C12:C15"/>
    <mergeCell ref="D12:D15"/>
    <mergeCell ref="B8:B11"/>
    <mergeCell ref="C8:C11"/>
    <mergeCell ref="G8:G11"/>
    <mergeCell ref="G20:G23"/>
    <mergeCell ref="E32:E35"/>
    <mergeCell ref="F32:F35"/>
    <mergeCell ref="F20:F23"/>
    <mergeCell ref="G32:G35"/>
    <mergeCell ref="E16:E19"/>
    <mergeCell ref="E12:E15"/>
    <mergeCell ref="G12:G15"/>
    <mergeCell ref="F12:F15"/>
    <mergeCell ref="F16:F19"/>
    <mergeCell ref="G16:G19"/>
    <mergeCell ref="E20:E23"/>
    <mergeCell ref="C32:C35"/>
    <mergeCell ref="D20:D23"/>
    <mergeCell ref="F24:F27"/>
    <mergeCell ref="F28:F31"/>
    <mergeCell ref="E24:E27"/>
    <mergeCell ref="G24:G27"/>
    <mergeCell ref="G28:G31"/>
    <mergeCell ref="A16:A19"/>
    <mergeCell ref="B16:B19"/>
    <mergeCell ref="C16:C19"/>
    <mergeCell ref="B28:B31"/>
    <mergeCell ref="C28:C31"/>
    <mergeCell ref="A20:A23"/>
    <mergeCell ref="B20:B23"/>
    <mergeCell ref="C20:C23"/>
    <mergeCell ref="E28:E31"/>
    <mergeCell ref="A32:A35"/>
    <mergeCell ref="D32:D35"/>
    <mergeCell ref="B32:B35"/>
    <mergeCell ref="D24:D27"/>
    <mergeCell ref="A28:A31"/>
    <mergeCell ref="D28:D31"/>
    <mergeCell ref="A24:A27"/>
    <mergeCell ref="B24:B27"/>
    <mergeCell ref="C24:C27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23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3"/>
  <sheetViews>
    <sheetView showZeros="0" view="pageBreakPreview" topLeftCell="A7" zoomScaleNormal="100" zoomScaleSheetLayoutView="100" workbookViewId="0">
      <selection activeCell="H14" sqref="H1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6" width="7" style="1" customWidth="1"/>
    <col min="7" max="7" width="9.7109375" style="1" bestFit="1" customWidth="1"/>
    <col min="8" max="16384" width="9.140625" style="1"/>
  </cols>
  <sheetData>
    <row r="1" spans="1:8" ht="15" customHeight="1">
      <c r="A1" s="60" t="s">
        <v>277</v>
      </c>
      <c r="B1" s="60"/>
      <c r="C1" s="60"/>
      <c r="D1" s="60"/>
      <c r="E1" s="60"/>
      <c r="F1" s="60"/>
      <c r="G1" s="60"/>
    </row>
    <row r="2" spans="1:8">
      <c r="A2" s="61"/>
      <c r="B2" s="61"/>
      <c r="C2" s="61"/>
      <c r="D2" s="61"/>
      <c r="E2" s="61"/>
      <c r="F2" s="61"/>
      <c r="G2" s="61"/>
    </row>
    <row r="3" spans="1:8" ht="22.5" customHeight="1">
      <c r="A3" s="58" t="s">
        <v>0</v>
      </c>
      <c r="B3" s="59" t="s">
        <v>1</v>
      </c>
      <c r="C3" s="58" t="s">
        <v>2</v>
      </c>
      <c r="D3" s="59" t="s">
        <v>3</v>
      </c>
      <c r="E3" s="59" t="s">
        <v>4</v>
      </c>
      <c r="F3" s="59" t="s">
        <v>5</v>
      </c>
      <c r="G3" s="58" t="s">
        <v>6</v>
      </c>
    </row>
    <row r="4" spans="1:8" ht="13.5" customHeight="1">
      <c r="A4" s="58"/>
      <c r="B4" s="59"/>
      <c r="C4" s="58"/>
      <c r="D4" s="59"/>
      <c r="E4" s="59"/>
      <c r="F4" s="59"/>
      <c r="G4" s="58"/>
    </row>
    <row r="5" spans="1:8" ht="20.25" customHeight="1">
      <c r="A5" s="58"/>
      <c r="B5" s="59"/>
      <c r="C5" s="58"/>
      <c r="D5" s="59"/>
      <c r="E5" s="59"/>
      <c r="F5" s="59"/>
      <c r="G5" s="58"/>
    </row>
    <row r="6" spans="1:8" s="8" customFormat="1">
      <c r="A6" s="58"/>
      <c r="B6" s="59"/>
      <c r="C6" s="58"/>
      <c r="D6" s="59"/>
      <c r="E6" s="59"/>
      <c r="F6" s="59"/>
      <c r="G6" s="3" t="s">
        <v>7</v>
      </c>
    </row>
    <row r="7" spans="1:8" s="8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16</v>
      </c>
    </row>
    <row r="8" spans="1:8">
      <c r="A8" s="30">
        <v>1</v>
      </c>
      <c r="B8" s="80" t="s">
        <v>15</v>
      </c>
      <c r="C8" s="42" t="s">
        <v>241</v>
      </c>
      <c r="D8" s="42" t="s">
        <v>19</v>
      </c>
      <c r="E8" s="71">
        <v>1</v>
      </c>
      <c r="F8" s="28">
        <v>300</v>
      </c>
      <c r="G8" s="26">
        <v>300</v>
      </c>
    </row>
    <row r="9" spans="1:8">
      <c r="A9" s="30"/>
      <c r="B9" s="42"/>
      <c r="C9" s="42"/>
      <c r="D9" s="42"/>
      <c r="E9" s="71"/>
      <c r="F9" s="28"/>
      <c r="G9" s="26"/>
    </row>
    <row r="10" spans="1:8">
      <c r="A10" s="30"/>
      <c r="B10" s="42"/>
      <c r="C10" s="42"/>
      <c r="D10" s="42"/>
      <c r="E10" s="71"/>
      <c r="F10" s="28"/>
      <c r="G10" s="26"/>
    </row>
    <row r="11" spans="1:8" ht="12.75" customHeight="1">
      <c r="A11" s="30"/>
      <c r="B11" s="42"/>
      <c r="C11" s="42"/>
      <c r="D11" s="42"/>
      <c r="E11" s="71"/>
      <c r="F11" s="28"/>
      <c r="G11" s="26"/>
    </row>
    <row r="12" spans="1:8">
      <c r="A12" s="30">
        <v>2</v>
      </c>
      <c r="B12" s="80" t="s">
        <v>15</v>
      </c>
      <c r="C12" s="42" t="s">
        <v>242</v>
      </c>
      <c r="D12" s="42" t="s">
        <v>19</v>
      </c>
      <c r="E12" s="71">
        <v>1</v>
      </c>
      <c r="F12" s="28">
        <v>300</v>
      </c>
      <c r="G12" s="26">
        <v>300</v>
      </c>
    </row>
    <row r="13" spans="1:8">
      <c r="A13" s="30"/>
      <c r="B13" s="42"/>
      <c r="C13" s="42"/>
      <c r="D13" s="42"/>
      <c r="E13" s="71"/>
      <c r="F13" s="28"/>
      <c r="G13" s="26"/>
    </row>
    <row r="14" spans="1:8">
      <c r="A14" s="30"/>
      <c r="B14" s="42"/>
      <c r="C14" s="42"/>
      <c r="D14" s="42"/>
      <c r="E14" s="71"/>
      <c r="F14" s="28"/>
      <c r="G14" s="26"/>
    </row>
    <row r="15" spans="1:8" ht="12.75" customHeight="1">
      <c r="A15" s="30"/>
      <c r="B15" s="42"/>
      <c r="C15" s="42"/>
      <c r="D15" s="42"/>
      <c r="E15" s="71"/>
      <c r="F15" s="28"/>
      <c r="G15" s="26"/>
      <c r="H15" s="13"/>
    </row>
    <row r="16" spans="1:8">
      <c r="A16" s="30">
        <v>3</v>
      </c>
      <c r="B16" s="80" t="s">
        <v>15</v>
      </c>
      <c r="C16" s="42" t="s">
        <v>243</v>
      </c>
      <c r="D16" s="42" t="s">
        <v>19</v>
      </c>
      <c r="E16" s="71">
        <v>1</v>
      </c>
      <c r="F16" s="28">
        <v>221</v>
      </c>
      <c r="G16" s="26">
        <v>221</v>
      </c>
    </row>
    <row r="17" spans="1:7">
      <c r="A17" s="30"/>
      <c r="B17" s="42"/>
      <c r="C17" s="42"/>
      <c r="D17" s="42"/>
      <c r="E17" s="71"/>
      <c r="F17" s="28"/>
      <c r="G17" s="26"/>
    </row>
    <row r="18" spans="1:7">
      <c r="A18" s="30"/>
      <c r="B18" s="42"/>
      <c r="C18" s="42"/>
      <c r="D18" s="42"/>
      <c r="E18" s="71"/>
      <c r="F18" s="28"/>
      <c r="G18" s="26"/>
    </row>
    <row r="19" spans="1:7" ht="12.75" customHeight="1">
      <c r="A19" s="30"/>
      <c r="B19" s="42"/>
      <c r="C19" s="42"/>
      <c r="D19" s="42"/>
      <c r="E19" s="71"/>
      <c r="F19" s="28"/>
      <c r="G19" s="26"/>
    </row>
    <row r="20" spans="1:7">
      <c r="A20" s="30">
        <v>4</v>
      </c>
      <c r="B20" s="80" t="s">
        <v>15</v>
      </c>
      <c r="C20" s="42" t="s">
        <v>257</v>
      </c>
      <c r="D20" s="42" t="s">
        <v>13</v>
      </c>
      <c r="E20" s="71">
        <v>20.100000000000001</v>
      </c>
      <c r="F20" s="28">
        <v>7</v>
      </c>
      <c r="G20" s="26">
        <v>140.70000000000002</v>
      </c>
    </row>
    <row r="21" spans="1:7">
      <c r="A21" s="30"/>
      <c r="B21" s="42"/>
      <c r="C21" s="42"/>
      <c r="D21" s="42"/>
      <c r="E21" s="71"/>
      <c r="F21" s="28"/>
      <c r="G21" s="26"/>
    </row>
    <row r="22" spans="1:7">
      <c r="A22" s="30"/>
      <c r="B22" s="42"/>
      <c r="C22" s="42"/>
      <c r="D22" s="42"/>
      <c r="E22" s="71"/>
      <c r="F22" s="28"/>
      <c r="G22" s="26"/>
    </row>
    <row r="23" spans="1:7" ht="12.75" customHeight="1">
      <c r="A23" s="30"/>
      <c r="B23" s="42"/>
      <c r="C23" s="42"/>
      <c r="D23" s="42"/>
      <c r="E23" s="71"/>
      <c r="F23" s="28"/>
      <c r="G23" s="26"/>
    </row>
    <row r="24" spans="1:7" ht="12.75" customHeight="1">
      <c r="A24" s="30">
        <v>5</v>
      </c>
      <c r="B24" s="36"/>
      <c r="C24" s="39" t="s">
        <v>244</v>
      </c>
      <c r="D24" s="33"/>
      <c r="E24" s="29">
        <v>1</v>
      </c>
      <c r="F24" s="28">
        <v>9</v>
      </c>
      <c r="G24" s="26">
        <v>9</v>
      </c>
    </row>
    <row r="25" spans="1:7">
      <c r="A25" s="30"/>
      <c r="B25" s="37"/>
      <c r="C25" s="40"/>
      <c r="D25" s="34"/>
      <c r="E25" s="29"/>
      <c r="F25" s="28"/>
      <c r="G25" s="26"/>
    </row>
    <row r="26" spans="1:7">
      <c r="A26" s="30"/>
      <c r="B26" s="37"/>
      <c r="C26" s="40"/>
      <c r="D26" s="34"/>
      <c r="E26" s="29"/>
      <c r="F26" s="28"/>
      <c r="G26" s="26"/>
    </row>
    <row r="27" spans="1:7" ht="12.75" customHeight="1">
      <c r="A27" s="30"/>
      <c r="B27" s="38"/>
      <c r="C27" s="41"/>
      <c r="D27" s="35"/>
      <c r="E27" s="29"/>
      <c r="F27" s="28"/>
      <c r="G27" s="26"/>
    </row>
    <row r="28" spans="1:7">
      <c r="A28" s="30">
        <v>6</v>
      </c>
      <c r="B28" s="80"/>
      <c r="C28" s="42" t="s">
        <v>245</v>
      </c>
      <c r="D28" s="42"/>
      <c r="E28" s="71">
        <v>1</v>
      </c>
      <c r="F28" s="28">
        <v>22</v>
      </c>
      <c r="G28" s="26">
        <v>22</v>
      </c>
    </row>
    <row r="29" spans="1:7">
      <c r="A29" s="30"/>
      <c r="B29" s="42"/>
      <c r="C29" s="42"/>
      <c r="D29" s="42"/>
      <c r="E29" s="71"/>
      <c r="F29" s="28"/>
      <c r="G29" s="26"/>
    </row>
    <row r="30" spans="1:7">
      <c r="A30" s="30"/>
      <c r="B30" s="42"/>
      <c r="C30" s="42"/>
      <c r="D30" s="42"/>
      <c r="E30" s="71"/>
      <c r="F30" s="28"/>
      <c r="G30" s="26"/>
    </row>
    <row r="31" spans="1:7" ht="12.75" customHeight="1">
      <c r="A31" s="30"/>
      <c r="B31" s="42"/>
      <c r="C31" s="42"/>
      <c r="D31" s="42"/>
      <c r="E31" s="71"/>
      <c r="F31" s="28"/>
      <c r="G31" s="26"/>
    </row>
    <row r="32" spans="1:7" ht="6" customHeight="1">
      <c r="G32" s="14"/>
    </row>
    <row r="33" spans="3:7">
      <c r="C33" s="1" t="s">
        <v>8</v>
      </c>
      <c r="F33" s="5"/>
      <c r="G33" s="15">
        <v>992.7</v>
      </c>
    </row>
    <row r="34" spans="3:7" ht="3" customHeight="1">
      <c r="F34" s="5"/>
      <c r="G34" s="15"/>
    </row>
    <row r="35" spans="3:7">
      <c r="C35" s="1" t="s">
        <v>9</v>
      </c>
      <c r="G35" s="15"/>
    </row>
    <row r="36" spans="3:7" ht="2.25" customHeight="1">
      <c r="G36" s="15"/>
    </row>
    <row r="37" spans="3:7">
      <c r="C37" s="1" t="s">
        <v>8</v>
      </c>
      <c r="G37" s="15">
        <v>992.7</v>
      </c>
    </row>
    <row r="38" spans="3:7" ht="2.25" customHeight="1">
      <c r="G38" s="15"/>
    </row>
    <row r="39" spans="3:7">
      <c r="C39" s="1" t="s">
        <v>10</v>
      </c>
      <c r="G39" s="15"/>
    </row>
    <row r="40" spans="3:7" ht="2.25" customHeight="1">
      <c r="G40" s="15"/>
    </row>
    <row r="41" spans="3:7">
      <c r="C41" s="1" t="s">
        <v>8</v>
      </c>
      <c r="G41" s="15">
        <v>992.7</v>
      </c>
    </row>
    <row r="42" spans="3:7">
      <c r="C42" s="1" t="s">
        <v>268</v>
      </c>
      <c r="G42" s="15">
        <f>G41*20/100</f>
        <v>198.54</v>
      </c>
    </row>
    <row r="43" spans="3:7">
      <c r="C43" s="1" t="s">
        <v>269</v>
      </c>
      <c r="G43" s="16">
        <f>SUM(G41:G42)</f>
        <v>1191.24</v>
      </c>
    </row>
  </sheetData>
  <mergeCells count="50">
    <mergeCell ref="A16:A19"/>
    <mergeCell ref="B16:B19"/>
    <mergeCell ref="A12:A15"/>
    <mergeCell ref="B12:B15"/>
    <mergeCell ref="A3:A6"/>
    <mergeCell ref="A1:G2"/>
    <mergeCell ref="G16:G19"/>
    <mergeCell ref="F3:F6"/>
    <mergeCell ref="A8:A11"/>
    <mergeCell ref="B8:B11"/>
    <mergeCell ref="G8:G11"/>
    <mergeCell ref="C8:C11"/>
    <mergeCell ref="C3:C6"/>
    <mergeCell ref="E3:E6"/>
    <mergeCell ref="E8:E11"/>
    <mergeCell ref="D3:D6"/>
    <mergeCell ref="G12:G15"/>
    <mergeCell ref="G28:G31"/>
    <mergeCell ref="F28:F31"/>
    <mergeCell ref="B3:B6"/>
    <mergeCell ref="G3:G5"/>
    <mergeCell ref="F8:F11"/>
    <mergeCell ref="E12:E15"/>
    <mergeCell ref="F12:F15"/>
    <mergeCell ref="D8:D11"/>
    <mergeCell ref="F20:F23"/>
    <mergeCell ref="C12:C15"/>
    <mergeCell ref="D12:D15"/>
    <mergeCell ref="F16:F19"/>
    <mergeCell ref="C16:C19"/>
    <mergeCell ref="D16:D19"/>
    <mergeCell ref="E16:E19"/>
    <mergeCell ref="G24:G27"/>
    <mergeCell ref="B24:B27"/>
    <mergeCell ref="C24:C27"/>
    <mergeCell ref="D24:D27"/>
    <mergeCell ref="E24:E27"/>
    <mergeCell ref="G20:G23"/>
    <mergeCell ref="F24:F27"/>
    <mergeCell ref="B20:B23"/>
    <mergeCell ref="A28:A31"/>
    <mergeCell ref="C20:C23"/>
    <mergeCell ref="D20:D23"/>
    <mergeCell ref="E20:E23"/>
    <mergeCell ref="A24:A27"/>
    <mergeCell ref="B28:B31"/>
    <mergeCell ref="C28:C31"/>
    <mergeCell ref="D28:D31"/>
    <mergeCell ref="E28:E31"/>
    <mergeCell ref="A20:A23"/>
  </mergeCells>
  <phoneticPr fontId="17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bov</vt:lpstr>
      <vt:lpstr>s1</vt:lpstr>
      <vt:lpstr>s2</vt:lpstr>
      <vt:lpstr>s3</vt:lpstr>
      <vt:lpstr>s4</vt:lpstr>
      <vt:lpstr>s5</vt:lpstr>
      <vt:lpstr>s6</vt:lpstr>
      <vt:lpstr>s7</vt:lpstr>
      <vt:lpstr>'s1'!Print_Area</vt:lpstr>
      <vt:lpstr>'s1'!Print_Titles</vt:lpstr>
      <vt:lpstr>'s2'!Print_Titles</vt:lpstr>
      <vt:lpstr>'s3'!Print_Titles</vt:lpstr>
      <vt:lpstr>'s4'!Print_Titles</vt:lpstr>
      <vt:lpstr>'s5'!Print_Titles</vt:lpstr>
      <vt:lpstr>'s6'!Print_Titles</vt:lpstr>
      <vt:lpstr>'s7'!Print_Titles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Estimate</dc:title>
  <dc:creator>Artem</dc:creator>
  <cp:keywords>Cost Estimate;Ashtarak</cp:keywords>
  <cp:lastModifiedBy>EKComp</cp:lastModifiedBy>
  <cp:lastPrinted>2016-01-12T11:19:42Z</cp:lastPrinted>
  <dcterms:created xsi:type="dcterms:W3CDTF">2008-11-12T05:43:34Z</dcterms:created>
  <dcterms:modified xsi:type="dcterms:W3CDTF">2016-01-21T11:53:20Z</dcterms:modified>
</cp:coreProperties>
</file>